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gnyte\Private\k.sullivan\Documents\"/>
    </mc:Choice>
  </mc:AlternateContent>
  <bookViews>
    <workbookView xWindow="0" yWindow="0" windowWidth="28800" windowHeight="10635"/>
  </bookViews>
  <sheets>
    <sheet name="Sheet1" sheetId="1" r:id="rId1"/>
  </sheets>
  <definedNames>
    <definedName name="_xlnm.Print_Area" localSheetId="0">Sheet1!$A$1:$K$182</definedName>
    <definedName name="_xlnm.Print_Titles" localSheetId="0">Sheet1!$6:$9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6" i="1" l="1"/>
  <c r="L171" i="1"/>
  <c r="L170" i="1"/>
  <c r="L165" i="1"/>
  <c r="L160" i="1"/>
  <c r="L155" i="1"/>
  <c r="L154" i="1"/>
  <c r="L149" i="1"/>
  <c r="L144" i="1"/>
  <c r="L139" i="1"/>
  <c r="L138" i="1"/>
  <c r="L131" i="1"/>
  <c r="L127" i="1"/>
  <c r="L112" i="1"/>
  <c r="L105" i="1"/>
  <c r="L101" i="1"/>
  <c r="L99" i="1"/>
  <c r="L98" i="1"/>
  <c r="L96" i="1"/>
  <c r="L94" i="1"/>
  <c r="L90" i="1"/>
  <c r="L83" i="1"/>
  <c r="L78" i="1"/>
  <c r="L76" i="1"/>
  <c r="L71" i="1"/>
  <c r="L66" i="1"/>
  <c r="L65" i="1"/>
  <c r="L61" i="1"/>
  <c r="L50" i="1"/>
  <c r="L44" i="1"/>
  <c r="L39" i="1"/>
  <c r="L34" i="1"/>
  <c r="L33" i="1"/>
  <c r="L28" i="1"/>
  <c r="L26" i="1"/>
  <c r="L24" i="1"/>
  <c r="L22" i="1"/>
  <c r="L32" i="1" l="1"/>
  <c r="L14" i="1"/>
  <c r="L17" i="1"/>
  <c r="L19" i="1"/>
  <c r="L21" i="1"/>
  <c r="L30" i="1"/>
  <c r="L36" i="1"/>
  <c r="L43" i="1"/>
  <c r="L48" i="1"/>
  <c r="L52" i="1"/>
  <c r="L53" i="1"/>
  <c r="L60" i="1"/>
  <c r="L69" i="1"/>
  <c r="L75" i="1"/>
  <c r="L80" i="1"/>
  <c r="L82" i="1"/>
  <c r="L89" i="1"/>
  <c r="L107" i="1"/>
  <c r="L116" i="1"/>
  <c r="L118" i="1"/>
  <c r="L120" i="1"/>
  <c r="L121" i="1"/>
  <c r="L122" i="1"/>
  <c r="L126" i="1"/>
  <c r="L135" i="1"/>
  <c r="L137" i="1"/>
  <c r="L142" i="1"/>
  <c r="L148" i="1"/>
  <c r="L153" i="1"/>
  <c r="L158" i="1"/>
  <c r="L164" i="1"/>
  <c r="L169" i="1"/>
  <c r="L174" i="1"/>
  <c r="L13" i="1"/>
  <c r="L23" i="1"/>
  <c r="L25" i="1"/>
  <c r="L27" i="1"/>
  <c r="L29" i="1"/>
  <c r="L35" i="1"/>
  <c r="L41" i="1"/>
  <c r="L42" i="1"/>
  <c r="L47" i="1"/>
  <c r="L58" i="1"/>
  <c r="L62" i="1"/>
  <c r="L63" i="1"/>
  <c r="L64" i="1"/>
  <c r="L68" i="1"/>
  <c r="L81" i="1"/>
  <c r="L84" i="1"/>
  <c r="L86" i="1"/>
  <c r="L91" i="1"/>
  <c r="L93" i="1"/>
  <c r="L95" i="1"/>
  <c r="L97" i="1"/>
  <c r="L100" i="1"/>
  <c r="L102" i="1"/>
  <c r="L103" i="1"/>
  <c r="L104" i="1"/>
  <c r="L109" i="1"/>
  <c r="L110" i="1"/>
  <c r="L111" i="1"/>
  <c r="L124" i="1"/>
  <c r="L128" i="1"/>
  <c r="L129" i="1"/>
  <c r="L141" i="1"/>
  <c r="L146" i="1"/>
  <c r="L147" i="1"/>
  <c r="L152" i="1"/>
  <c r="L157" i="1"/>
  <c r="L162" i="1"/>
  <c r="L163" i="1"/>
  <c r="L168" i="1"/>
  <c r="L173" i="1"/>
  <c r="L18" i="1"/>
  <c r="L20" i="1"/>
  <c r="L31" i="1"/>
  <c r="L40" i="1"/>
  <c r="L45" i="1"/>
  <c r="L51" i="1"/>
  <c r="L55" i="1"/>
  <c r="L57" i="1"/>
  <c r="L70" i="1"/>
  <c r="L73" i="1"/>
  <c r="L74" i="1"/>
  <c r="L79" i="1"/>
  <c r="L85" i="1"/>
  <c r="L92" i="1"/>
  <c r="L108" i="1"/>
  <c r="L113" i="1"/>
  <c r="L115" i="1"/>
  <c r="L119" i="1"/>
  <c r="L123" i="1"/>
  <c r="L132" i="1"/>
  <c r="L134" i="1"/>
  <c r="L140" i="1"/>
  <c r="L145" i="1"/>
  <c r="L150" i="1"/>
  <c r="L156" i="1"/>
  <c r="L161" i="1"/>
  <c r="L166" i="1"/>
  <c r="L172" i="1"/>
  <c r="L177" i="1"/>
  <c r="L179" i="1"/>
  <c r="L11" i="1"/>
  <c r="L12" i="1"/>
  <c r="L16" i="1"/>
  <c r="L49" i="1"/>
  <c r="L59" i="1"/>
  <c r="L117" i="1"/>
  <c r="L125" i="1"/>
  <c r="L133" i="1"/>
  <c r="L72" i="1"/>
  <c r="L178" i="1"/>
  <c r="L37" i="1"/>
  <c r="L38" i="1"/>
  <c r="L46" i="1"/>
  <c r="L56" i="1"/>
  <c r="L67" i="1"/>
  <c r="L77" i="1"/>
  <c r="L87" i="1"/>
  <c r="L88" i="1"/>
  <c r="L106" i="1"/>
  <c r="L114" i="1"/>
  <c r="L130" i="1"/>
  <c r="L143" i="1"/>
  <c r="L151" i="1"/>
  <c r="L159" i="1"/>
  <c r="L167" i="1"/>
  <c r="L175" i="1"/>
  <c r="L182" i="1"/>
  <c r="L136" i="1" l="1"/>
  <c r="L54" i="1"/>
  <c r="L181" i="1"/>
  <c r="L15" i="1"/>
  <c r="L10" i="1"/>
</calcChain>
</file>

<file path=xl/sharedStrings.xml><?xml version="1.0" encoding="utf-8"?>
<sst xmlns="http://schemas.openxmlformats.org/spreadsheetml/2006/main" count="538" uniqueCount="221">
  <si>
    <t>Holiday Pay</t>
  </si>
  <si>
    <t>Health Buyback</t>
  </si>
  <si>
    <t>Personal Day</t>
  </si>
  <si>
    <t>Sick Payout &amp;</t>
  </si>
  <si>
    <t xml:space="preserve">Regular </t>
  </si>
  <si>
    <t>&amp; Vacation</t>
  </si>
  <si>
    <t>Overtime</t>
  </si>
  <si>
    <t>7(g)</t>
  </si>
  <si>
    <t xml:space="preserve">VEBA Offset </t>
  </si>
  <si>
    <t>Retro</t>
  </si>
  <si>
    <t>Duty Injury</t>
  </si>
  <si>
    <t>Total</t>
  </si>
  <si>
    <t>Earnings</t>
  </si>
  <si>
    <t>Totals for Michael W. Morgan, 0005:</t>
  </si>
  <si>
    <t>Auto Mechanics</t>
  </si>
  <si>
    <t>Totals for Scott L. Landgraf, 0010:</t>
  </si>
  <si>
    <t>Totals for Bryce E. Landgraf, 0667:</t>
  </si>
  <si>
    <t>Building Maintenance</t>
  </si>
  <si>
    <t>Totals for Daniel M. Schloegel, 0659:</t>
  </si>
  <si>
    <t>Totals for Mark A. Koczwara, 0042:</t>
  </si>
  <si>
    <t>Totals for Anna Brudnak, 0633:</t>
  </si>
  <si>
    <t>Clerical/Administration</t>
  </si>
  <si>
    <t>Totals for Brent E. Sachnoff, 0665:</t>
  </si>
  <si>
    <t>Totals for Brian D. O'Neill, 0668:</t>
  </si>
  <si>
    <t>Totals for Craig Schmidt, 0628:</t>
  </si>
  <si>
    <t>Totals for Dana M. Roman, 0706:</t>
  </si>
  <si>
    <t>Totals for David A. Wagner, 0644:</t>
  </si>
  <si>
    <t>Totals for Dawn M. Kurry, 0517:</t>
  </si>
  <si>
    <t>Totals for Dawn M. Neehouse, 0558:</t>
  </si>
  <si>
    <t>Totals for Desiree P. Breese, 0708:</t>
  </si>
  <si>
    <t>Totals for Elizabeth A. Jeffers, 0646:</t>
  </si>
  <si>
    <t>Totals for Erin Laudant, 0669:</t>
  </si>
  <si>
    <t>Totals for Gayle R. Enright, 0701:</t>
  </si>
  <si>
    <t>Totals for Gerry Strunka, 0630:</t>
  </si>
  <si>
    <t>Totals for Glenn F. Kraemer, 0670:</t>
  </si>
  <si>
    <t>Totals for James P. Hickey, 0616:</t>
  </si>
  <si>
    <t>Totals for Jayne E. Schirmacher, 0642:</t>
  </si>
  <si>
    <t>Totals for Joan Pickens, 0625:</t>
  </si>
  <si>
    <t>Totals for John Brudnak, 0627:</t>
  </si>
  <si>
    <t>Totals for Jon J. Hultman, 0508:</t>
  </si>
  <si>
    <t>Totals for Karl B. Klotz, 0513:</t>
  </si>
  <si>
    <t>Totals for Kerry C. Sullivan, 0004:</t>
  </si>
  <si>
    <t>Totals for Kimberly Coffou, 0581:</t>
  </si>
  <si>
    <t>Totals for Kristine M. Wessel, 0547:</t>
  </si>
  <si>
    <t>Totals for Lee A. Jones, 0597:</t>
  </si>
  <si>
    <t>Totals for Lucy McGlynn Murray, 0626:</t>
  </si>
  <si>
    <t>Totals for Mary F. Coughlin, 0021:</t>
  </si>
  <si>
    <t>Totals for Mary Jane Christ, 0007:</t>
  </si>
  <si>
    <t>Totals for Matthew G. Rafferty, 0656:</t>
  </si>
  <si>
    <t>Totals for Michael J. Angel, 0641:</t>
  </si>
  <si>
    <t>Totals for Nicholas J. Bonnar, 0663:</t>
  </si>
  <si>
    <t>Totals for Ronald C. Kus, 0709:</t>
  </si>
  <si>
    <t>Totals for Ryan D. Ellis, 0705:</t>
  </si>
  <si>
    <t>Totals for Ryan M. Simon, 0554:</t>
  </si>
  <si>
    <t>Totals for Stephanie Koenig, 0632:</t>
  </si>
  <si>
    <t>Totals for Suzanne M Dietz, 0552:</t>
  </si>
  <si>
    <t>Totals for Thomas G. Clifton, 0505:</t>
  </si>
  <si>
    <t>Totals for Timothy M Neal, 0542:</t>
  </si>
  <si>
    <t>Totals for William C Neumann, 0555:</t>
  </si>
  <si>
    <t>Totals for William J. Donahue, 0703:</t>
  </si>
  <si>
    <t>Totals for Adrian C. Puente, 0168:</t>
  </si>
  <si>
    <t>Firefighters</t>
  </si>
  <si>
    <t>Totals for Brandon D. Klekamp, 0207:</t>
  </si>
  <si>
    <t>Totals for Brett E Buenzow, 0164:</t>
  </si>
  <si>
    <t>Totals for Brian D. Agle, 0170:</t>
  </si>
  <si>
    <t>Totals for Brian D. Martin, 0115:</t>
  </si>
  <si>
    <t>Totals for Brian G. Paliga, 0192:</t>
  </si>
  <si>
    <t>Totals for Brian K Myhre, 0166:</t>
  </si>
  <si>
    <t>Totals for Brian P. McLaughlin, 0173:</t>
  </si>
  <si>
    <t>Totals for Brian S. Thompson, 0058:</t>
  </si>
  <si>
    <t>Totals for Bryan R. Kluever, 0210:</t>
  </si>
  <si>
    <t>Totals for Carl E. Jones, 0171:</t>
  </si>
  <si>
    <t>Totals for Carl J Kwasigroch, 0060:</t>
  </si>
  <si>
    <t>Totals for Chad M. Erickson, 0185:</t>
  </si>
  <si>
    <t>Totals for Charles A. Murray, 0212:</t>
  </si>
  <si>
    <t>Totals for Charles K. Duer, 0208:</t>
  </si>
  <si>
    <t>Totals for Charles R. Stoltz, 0076:</t>
  </si>
  <si>
    <t>Totals for Christopher J. Ward, 0144:</t>
  </si>
  <si>
    <t>Totals for Dale C. Weber, 0220:</t>
  </si>
  <si>
    <t>Totals for Daniel W. Koenig, 0094:</t>
  </si>
  <si>
    <t>Totals for Daniel Fagan, 0206:</t>
  </si>
  <si>
    <t>Totals for Daniel H. Mejdrech, 0217:</t>
  </si>
  <si>
    <t>Totals for Daniel R. Ritchie, 0181:</t>
  </si>
  <si>
    <t>Totals for Daniel R. Turner, 0111:</t>
  </si>
  <si>
    <t>Totals for Daniel W. Smith, 6131:</t>
  </si>
  <si>
    <t>Totals for David E. Nagel, 0092:</t>
  </si>
  <si>
    <t>Totals for David J Popp, 0157:</t>
  </si>
  <si>
    <t>Totals for David W Piper, 0095:</t>
  </si>
  <si>
    <t>Totals for David W. Dutkiewicz, 0135:</t>
  </si>
  <si>
    <t>Totals for Donald E. Andersen, 0182:</t>
  </si>
  <si>
    <t>Totals for Douglas A. DePersia, 0180:</t>
  </si>
  <si>
    <t>Totals for Edgar D. Tums, 0138:</t>
  </si>
  <si>
    <t>Totals for Edward P. Dunne, 0146:</t>
  </si>
  <si>
    <t>Totals for Eric J. Zielinski, 0174:</t>
  </si>
  <si>
    <t>Totals for Erick M. Johnson, 0108:</t>
  </si>
  <si>
    <t>Totals for Garrett Flavin, 0203:</t>
  </si>
  <si>
    <t>Totals for George J. Schick, 0071:</t>
  </si>
  <si>
    <t>Totals for Gerald P. Bohne, 0063:</t>
  </si>
  <si>
    <t>Totals for Gregory E. Ferro, 0068:</t>
  </si>
  <si>
    <t>Totals for Guadalupe E. Quintanilla, 0133:</t>
  </si>
  <si>
    <t>Totals for Isaac D. Salazar, 0179:</t>
  </si>
  <si>
    <t>Totals for James A. Mazurkiewicz, 0050:</t>
  </si>
  <si>
    <t>Totals for James B Strzechowski, 0158:</t>
  </si>
  <si>
    <t>Totals for James E. Karp, 0186:</t>
  </si>
  <si>
    <t>Totals for James E. Wooten, 0183:</t>
  </si>
  <si>
    <t>Totals for James F Hynes, 0123:</t>
  </si>
  <si>
    <t>Totals for James I. Logan, 0195:</t>
  </si>
  <si>
    <t>Totals for James T. Pape, 0126:</t>
  </si>
  <si>
    <t>Totals for Jason B. Postma, 0190:</t>
  </si>
  <si>
    <t>Totals for Jeff M. Anderson, 0213:</t>
  </si>
  <si>
    <t>Totals for Jeffrey B. Ruchniewicz, 0169:</t>
  </si>
  <si>
    <t>Totals for Jeffrey R. Sheldon, 0216:</t>
  </si>
  <si>
    <t>Totals for Jeffrey R. Uthe, 0082:</t>
  </si>
  <si>
    <t>Totals for Jennifer M. Smith, 0184:</t>
  </si>
  <si>
    <t>Totals for Jerome M. Slisz Jr., 0153:</t>
  </si>
  <si>
    <t>Totals for John C. Locus, 0221:</t>
  </si>
  <si>
    <t>Totals for John F Purtill, 0104:</t>
  </si>
  <si>
    <t>Totals for John F. Cortilet, 0215:</t>
  </si>
  <si>
    <t>Totals for John T. Teninty Jr., 0134:</t>
  </si>
  <si>
    <t>Totals for Johnathan P. McKendry, 0218:</t>
  </si>
  <si>
    <t>Totals for Jonathan Kendra, 0201:</t>
  </si>
  <si>
    <t>Totals for Joseph D Moore, 0062:</t>
  </si>
  <si>
    <t>Totals for Joseph D. McGrath, 0707:</t>
  </si>
  <si>
    <t>Totals for Joseph M. Leddin, 6181:</t>
  </si>
  <si>
    <t>Totals for Joseph M. Mandekich, 0149:</t>
  </si>
  <si>
    <t>Totals for Joseph Miller, 0204:</t>
  </si>
  <si>
    <t>Totals for Joseph P Oram, 0156:</t>
  </si>
  <si>
    <t>Totals for Joshua A Girdick, 0160:</t>
  </si>
  <si>
    <t>Totals for Justin M. Dublin, 0194:</t>
  </si>
  <si>
    <t>Totals for Keith A Radke, 0129:</t>
  </si>
  <si>
    <t>Totals for Keith M. Fontana, 0142:</t>
  </si>
  <si>
    <t>Totals for Kevin P. Frawley, 0187:</t>
  </si>
  <si>
    <t>Totals for Kory K. Tuburan, 0189:</t>
  </si>
  <si>
    <t>Totals for Lawrence J. Wishba, 0079:</t>
  </si>
  <si>
    <t>Totals for Marc D Ganz, 0139:</t>
  </si>
  <si>
    <t>Totals for Marc Desardi, 0200:</t>
  </si>
  <si>
    <t>Totals for Mark F Reichert, 0161:</t>
  </si>
  <si>
    <t>Totals for Mark T. Hogan Jr., 0196:</t>
  </si>
  <si>
    <t>Totals for Martin J. Majda, 0197:</t>
  </si>
  <si>
    <t>Totals for Matthew Delestowicz, 0205:</t>
  </si>
  <si>
    <t>Totals for Matthew E. Hoover, 0193:</t>
  </si>
  <si>
    <t>Totals for Matthew J Burke, 0151:</t>
  </si>
  <si>
    <t>Totals for Matthew J. Giermala, 0188:</t>
  </si>
  <si>
    <t>Totals for Matthew R Johnson, 0163:</t>
  </si>
  <si>
    <t>Totals for Michael A. Haran, 0120:</t>
  </si>
  <si>
    <t>Totals for Michael D Meyrick, 0110:</t>
  </si>
  <si>
    <t>Totals for Michael F. Siefert, 0172:</t>
  </si>
  <si>
    <t>Totals for Michael R. Copple, 6130:</t>
  </si>
  <si>
    <t>Totals for Michael R. Schofield, 6071:</t>
  </si>
  <si>
    <t>Totals for Michael S. Neubauer, 0177:</t>
  </si>
  <si>
    <t>Totals for Nicholas F. DeLuca, 0137:</t>
  </si>
  <si>
    <t>Totals for Nicholas V. Cinquepalmi, 6221:</t>
  </si>
  <si>
    <t>Totals for Nick J. Pycz, 0097:</t>
  </si>
  <si>
    <t>Totals for Nickolas S Tufts, 0118:</t>
  </si>
  <si>
    <t>Totals for Paul J. Pokorny, 0088:</t>
  </si>
  <si>
    <t>Totals for Randy W. Reeder, 6121:</t>
  </si>
  <si>
    <t>Totals for Ray C. Marquardt, 0070:</t>
  </si>
  <si>
    <t>Totals for Robert J. Proctor, 0214:</t>
  </si>
  <si>
    <t>Totals for Robert J. Stachnik, 0065:</t>
  </si>
  <si>
    <t>Totals for Robert J. Winkelman, 0117:</t>
  </si>
  <si>
    <t>Totals for Robert L Griffin III, 0165:</t>
  </si>
  <si>
    <t>Totals for Robert M. Walsh, 0128:</t>
  </si>
  <si>
    <t>Totals for Robert R. Murphy III, 0150:</t>
  </si>
  <si>
    <t>Totals for Robert W. Proctor, 0054:</t>
  </si>
  <si>
    <t>Totals for Russell T. Ricobene, 0176:</t>
  </si>
  <si>
    <t>Totals for Ryan M. Bouche, 0219:</t>
  </si>
  <si>
    <t>Totals for Scot G Gorecki, 0064:</t>
  </si>
  <si>
    <t>Totals for Scott S. Olinski, 6141:</t>
  </si>
  <si>
    <t>Totals for Sean R. Merck, 0052:</t>
  </si>
  <si>
    <t>Totals for Shaun McDonald, 0198:</t>
  </si>
  <si>
    <t>Totals for Stephen B. Carter, 0119:</t>
  </si>
  <si>
    <t>Totals for Stephen D. Rivero, 0106:</t>
  </si>
  <si>
    <t>Totals for Stephen G. Pluth, 0112:</t>
  </si>
  <si>
    <t>Totals for Stephen M. Duke, 0116:</t>
  </si>
  <si>
    <t>Totals for Stephen W Kovats, 0109:</t>
  </si>
  <si>
    <t>Totals for Steven W. Prohaska, 0191:</t>
  </si>
  <si>
    <t>Totals for Thomas C. Eisel, 0125:</t>
  </si>
  <si>
    <t>Totals for Thomas E. Rafferty, 0124:</t>
  </si>
  <si>
    <t>Totals for Thomas J. Panzica, 0167:</t>
  </si>
  <si>
    <t>Totals for Timothy A. Sierazy, 0178:</t>
  </si>
  <si>
    <t>Totals for Timothy J. Kirincic, 0211:</t>
  </si>
  <si>
    <t>Totals for Timothy P. Wopinek, 0209:</t>
  </si>
  <si>
    <t>Totals for Travis W Herrin, 0162:</t>
  </si>
  <si>
    <t>Totals for Vincent J Piatak, 0159:</t>
  </si>
  <si>
    <t>Totals for Walter Rafacz, 0073:</t>
  </si>
  <si>
    <t>Totals for William J. Leddin, 6151:</t>
  </si>
  <si>
    <t>Totals for Zachary Zweizig, 0199:</t>
  </si>
  <si>
    <t>Totals for Michael A Ercoli, 0038:</t>
  </si>
  <si>
    <t>Inspectors</t>
  </si>
  <si>
    <t>Totals for Patrick G Collier, 0033:</t>
  </si>
  <si>
    <t>2018 Wages</t>
  </si>
  <si>
    <t>Department</t>
  </si>
  <si>
    <t>Title</t>
  </si>
  <si>
    <t>Mechanic</t>
  </si>
  <si>
    <t>Maintenance Assistant</t>
  </si>
  <si>
    <t>Building Technician</t>
  </si>
  <si>
    <t>Summer employee</t>
  </si>
  <si>
    <t>IT Director</t>
  </si>
  <si>
    <t>Commissioner</t>
  </si>
  <si>
    <t>Trustee</t>
  </si>
  <si>
    <t>Telecommunicator</t>
  </si>
  <si>
    <t>Dispatch</t>
  </si>
  <si>
    <t>Public Education</t>
  </si>
  <si>
    <t>Public Education Coordinator</t>
  </si>
  <si>
    <t>Executive Assistant</t>
  </si>
  <si>
    <t>Support Services Assistant</t>
  </si>
  <si>
    <t>Finance Director</t>
  </si>
  <si>
    <t>HR Director</t>
  </si>
  <si>
    <t>Asst Finance Director</t>
  </si>
  <si>
    <t>Accounting Assistant</t>
  </si>
  <si>
    <t>IT</t>
  </si>
  <si>
    <t>IT Technician</t>
  </si>
  <si>
    <t>HR Assistant</t>
  </si>
  <si>
    <t>Communications Director</t>
  </si>
  <si>
    <t>Firefighter</t>
  </si>
  <si>
    <t>Lieutenant</t>
  </si>
  <si>
    <t>Engineer</t>
  </si>
  <si>
    <t>Battalion Chief</t>
  </si>
  <si>
    <t>Chief</t>
  </si>
  <si>
    <t>Fire Prevention Suprevisor</t>
  </si>
  <si>
    <t>Fire Inspector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</si>
</sst>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0"/>
      <color indexed="8"/>
      <name val="MS Sans Serif"/>
    </font>
    <font>
      <sz val="10"/>
      <color indexed="8"/>
      <name val="MS Sans Serif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indexed="8"/>
      <name val="Arial"/>
      <family val="2"/>
    </font>
    <font>
      <b/>
      <u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3" fontId="3" fillId="0" borderId="1" xfId="0" applyNumberFormat="1" applyFont="1" applyBorder="1"/>
    <xf numFmtId="43" fontId="3" fillId="0" borderId="0" xfId="0" applyNumberFormat="1" applyFont="1"/>
    <xf numFmtId="0" fontId="3" fillId="2" borderId="0" xfId="0" applyFont="1" applyFill="1"/>
    <xf numFmtId="0" fontId="8" fillId="0" borderId="1" xfId="0" applyFont="1" applyBorder="1" applyAlignment="1">
      <alignment horizontal="right" vertical="center"/>
    </xf>
    <xf numFmtId="0" fontId="9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8"/>
  <sheetViews>
    <sheetView tabSelected="1" workbookViewId="0">
      <selection activeCell="B5" sqref="B5"/>
    </sheetView>
  </sheetViews>
  <sheetFormatPr defaultRowHeight="12.75" outlineLevelRow="2" x14ac:dyDescent="0.2"/>
  <cols>
    <col min="1" max="1" width="34.140625" style="2" customWidth="1"/>
    <col min="2" max="2" width="19.85546875" style="2" bestFit="1" customWidth="1"/>
    <col min="3" max="3" width="25.5703125" style="3" bestFit="1" customWidth="1"/>
    <col min="4" max="4" width="11" style="4" bestFit="1" customWidth="1"/>
    <col min="5" max="5" width="13.140625" style="4" bestFit="1" customWidth="1"/>
    <col min="6" max="7" width="10" style="4" bestFit="1" customWidth="1"/>
    <col min="8" max="8" width="15.28515625" style="4" bestFit="1" customWidth="1"/>
    <col min="9" max="9" width="9" style="4" bestFit="1" customWidth="1"/>
    <col min="10" max="10" width="10.7109375" style="4" bestFit="1" customWidth="1"/>
    <col min="11" max="11" width="11" style="4" bestFit="1" customWidth="1"/>
    <col min="12" max="12" width="11.7109375" style="4" hidden="1" customWidth="1"/>
    <col min="13" max="13" width="13.28515625" style="4" customWidth="1"/>
    <col min="14" max="16384" width="9.140625" style="4"/>
  </cols>
  <sheetData>
    <row r="1" spans="1:13" x14ac:dyDescent="0.2">
      <c r="A1" s="1" t="s">
        <v>190</v>
      </c>
    </row>
    <row r="6" spans="1:13" x14ac:dyDescent="0.2">
      <c r="E6" s="5" t="s">
        <v>0</v>
      </c>
      <c r="F6" s="5"/>
      <c r="H6" s="5" t="s">
        <v>1</v>
      </c>
      <c r="I6" s="5"/>
    </row>
    <row r="7" spans="1:13" x14ac:dyDescent="0.2">
      <c r="E7" s="5" t="s">
        <v>2</v>
      </c>
      <c r="F7" s="5"/>
      <c r="H7" s="5" t="s">
        <v>3</v>
      </c>
      <c r="I7" s="5"/>
    </row>
    <row r="8" spans="1:13" x14ac:dyDescent="0.2">
      <c r="A8" s="6"/>
      <c r="B8" s="6"/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10</v>
      </c>
      <c r="K8" s="5"/>
      <c r="L8" s="5"/>
    </row>
    <row r="9" spans="1:13" s="9" customFormat="1" x14ac:dyDescent="0.2">
      <c r="A9" s="7"/>
      <c r="B9" s="8" t="s">
        <v>191</v>
      </c>
      <c r="C9" s="8" t="s">
        <v>192</v>
      </c>
      <c r="D9" s="9" t="s">
        <v>12</v>
      </c>
      <c r="E9" s="9" t="s">
        <v>12</v>
      </c>
      <c r="F9" s="9" t="s">
        <v>12</v>
      </c>
      <c r="G9" s="9" t="s">
        <v>12</v>
      </c>
      <c r="H9" s="9" t="s">
        <v>12</v>
      </c>
      <c r="I9" s="9" t="s">
        <v>12</v>
      </c>
      <c r="J9" s="9" t="s">
        <v>12</v>
      </c>
      <c r="K9" s="9" t="s">
        <v>11</v>
      </c>
    </row>
    <row r="10" spans="1:13" outlineLevel="1" x14ac:dyDescent="0.2">
      <c r="A10" s="10" t="s">
        <v>13</v>
      </c>
      <c r="B10" s="11" t="s">
        <v>14</v>
      </c>
      <c r="C10" s="12" t="s">
        <v>193</v>
      </c>
      <c r="D10" s="13">
        <v>100143.2</v>
      </c>
      <c r="E10" s="13">
        <v>3541.68</v>
      </c>
      <c r="F10" s="13">
        <v>21707.200000000001</v>
      </c>
      <c r="G10" s="13">
        <v>0</v>
      </c>
      <c r="H10" s="13">
        <v>0</v>
      </c>
      <c r="I10" s="13">
        <v>1375.57</v>
      </c>
      <c r="J10" s="13">
        <v>0</v>
      </c>
      <c r="K10" s="13">
        <v>126767.65</v>
      </c>
      <c r="L10" s="14" t="e">
        <f>#REF!-K10</f>
        <v>#REF!</v>
      </c>
      <c r="M10" s="14"/>
    </row>
    <row r="11" spans="1:13" outlineLevel="1" x14ac:dyDescent="0.2">
      <c r="A11" s="10" t="s">
        <v>15</v>
      </c>
      <c r="B11" s="11" t="s">
        <v>14</v>
      </c>
      <c r="C11" s="12" t="s">
        <v>193</v>
      </c>
      <c r="D11" s="13">
        <v>99958.399999999994</v>
      </c>
      <c r="E11" s="13">
        <v>0</v>
      </c>
      <c r="F11" s="13">
        <v>21784.720000000001</v>
      </c>
      <c r="G11" s="13">
        <v>0</v>
      </c>
      <c r="H11" s="13">
        <v>0</v>
      </c>
      <c r="I11" s="13">
        <v>1363.45</v>
      </c>
      <c r="J11" s="13">
        <v>0</v>
      </c>
      <c r="K11" s="13">
        <v>123106.56999999999</v>
      </c>
      <c r="L11" s="14" t="e">
        <f>#REF!-K11</f>
        <v>#REF!</v>
      </c>
      <c r="M11" s="14"/>
    </row>
    <row r="12" spans="1:13" outlineLevel="2" x14ac:dyDescent="0.2">
      <c r="A12" s="10" t="s">
        <v>16</v>
      </c>
      <c r="B12" s="11" t="s">
        <v>17</v>
      </c>
      <c r="C12" s="12" t="s">
        <v>194</v>
      </c>
      <c r="D12" s="13">
        <v>10655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10655</v>
      </c>
      <c r="L12" s="14" t="e">
        <f>#REF!-K12</f>
        <v>#REF!</v>
      </c>
      <c r="M12" s="14"/>
    </row>
    <row r="13" spans="1:13" outlineLevel="2" x14ac:dyDescent="0.2">
      <c r="A13" s="10" t="s">
        <v>18</v>
      </c>
      <c r="B13" s="11" t="s">
        <v>17</v>
      </c>
      <c r="C13" s="12" t="s">
        <v>194</v>
      </c>
      <c r="D13" s="13">
        <v>15108.8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15108.8</v>
      </c>
      <c r="L13" s="14" t="e">
        <f>#REF!-K13</f>
        <v>#REF!</v>
      </c>
      <c r="M13" s="14"/>
    </row>
    <row r="14" spans="1:13" outlineLevel="2" x14ac:dyDescent="0.2">
      <c r="A14" s="10" t="s">
        <v>19</v>
      </c>
      <c r="B14" s="11" t="s">
        <v>17</v>
      </c>
      <c r="C14" s="12" t="s">
        <v>195</v>
      </c>
      <c r="D14" s="13">
        <v>80782.8</v>
      </c>
      <c r="E14" s="13">
        <v>0</v>
      </c>
      <c r="F14" s="13">
        <v>0</v>
      </c>
      <c r="G14" s="13">
        <v>0</v>
      </c>
      <c r="H14" s="13">
        <v>0</v>
      </c>
      <c r="I14" s="13">
        <v>882</v>
      </c>
      <c r="J14" s="13">
        <v>1088.4000000000001</v>
      </c>
      <c r="K14" s="13">
        <v>82753.2</v>
      </c>
      <c r="L14" s="14" t="e">
        <f>#REF!-K14</f>
        <v>#REF!</v>
      </c>
      <c r="M14" s="14"/>
    </row>
    <row r="15" spans="1:13" outlineLevel="2" x14ac:dyDescent="0.2">
      <c r="A15" s="10" t="s">
        <v>20</v>
      </c>
      <c r="B15" s="11" t="s">
        <v>21</v>
      </c>
      <c r="C15" s="12" t="s">
        <v>196</v>
      </c>
      <c r="D15" s="13">
        <v>4860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4860</v>
      </c>
      <c r="L15" s="14" t="e">
        <f>#REF!-K15</f>
        <v>#REF!</v>
      </c>
      <c r="M15" s="14"/>
    </row>
    <row r="16" spans="1:13" outlineLevel="2" x14ac:dyDescent="0.2">
      <c r="A16" s="10" t="s">
        <v>22</v>
      </c>
      <c r="B16" s="11" t="s">
        <v>21</v>
      </c>
      <c r="C16" s="12" t="s">
        <v>197</v>
      </c>
      <c r="D16" s="13">
        <v>127724</v>
      </c>
      <c r="E16" s="13">
        <v>4952</v>
      </c>
      <c r="F16" s="13">
        <v>0</v>
      </c>
      <c r="G16" s="13">
        <v>0</v>
      </c>
      <c r="H16" s="13">
        <v>6500</v>
      </c>
      <c r="I16" s="13">
        <v>0</v>
      </c>
      <c r="J16" s="13">
        <v>0</v>
      </c>
      <c r="K16" s="13">
        <v>139176</v>
      </c>
      <c r="L16" s="14" t="e">
        <f>#REF!-K16</f>
        <v>#REF!</v>
      </c>
      <c r="M16" s="14"/>
    </row>
    <row r="17" spans="1:13" outlineLevel="2" x14ac:dyDescent="0.2">
      <c r="A17" s="10" t="s">
        <v>23</v>
      </c>
      <c r="B17" s="11" t="s">
        <v>21</v>
      </c>
      <c r="C17" s="12" t="s">
        <v>198</v>
      </c>
      <c r="D17" s="13">
        <v>1650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1650</v>
      </c>
      <c r="L17" s="14" t="e">
        <f>#REF!-K17</f>
        <v>#REF!</v>
      </c>
      <c r="M17" s="14"/>
    </row>
    <row r="18" spans="1:13" outlineLevel="2" x14ac:dyDescent="0.2">
      <c r="A18" s="10" t="s">
        <v>24</v>
      </c>
      <c r="B18" s="11" t="s">
        <v>21</v>
      </c>
      <c r="C18" s="12" t="s">
        <v>199</v>
      </c>
      <c r="D18" s="13">
        <v>3000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3000</v>
      </c>
      <c r="L18" s="14" t="e">
        <f>#REF!-K18</f>
        <v>#REF!</v>
      </c>
      <c r="M18" s="14"/>
    </row>
    <row r="19" spans="1:13" outlineLevel="2" x14ac:dyDescent="0.2">
      <c r="A19" s="10" t="s">
        <v>25</v>
      </c>
      <c r="B19" s="11" t="s">
        <v>201</v>
      </c>
      <c r="C19" s="12" t="s">
        <v>200</v>
      </c>
      <c r="D19" s="13">
        <v>50594.68</v>
      </c>
      <c r="E19" s="13">
        <v>3680.64</v>
      </c>
      <c r="F19" s="13">
        <v>4435.21</v>
      </c>
      <c r="G19" s="13">
        <v>0</v>
      </c>
      <c r="H19" s="13">
        <v>0</v>
      </c>
      <c r="I19" s="13">
        <v>0</v>
      </c>
      <c r="J19" s="13">
        <v>0</v>
      </c>
      <c r="K19" s="13">
        <v>58710.53</v>
      </c>
      <c r="L19" s="14" t="e">
        <f>#REF!-K19</f>
        <v>#REF!</v>
      </c>
      <c r="M19" s="14"/>
    </row>
    <row r="20" spans="1:13" outlineLevel="2" x14ac:dyDescent="0.2">
      <c r="A20" s="10" t="s">
        <v>26</v>
      </c>
      <c r="B20" s="11" t="s">
        <v>21</v>
      </c>
      <c r="C20" s="12" t="s">
        <v>198</v>
      </c>
      <c r="D20" s="13">
        <v>412.5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412.5</v>
      </c>
      <c r="L20" s="14" t="e">
        <f>#REF!-K20</f>
        <v>#REF!</v>
      </c>
      <c r="M20" s="14"/>
    </row>
    <row r="21" spans="1:13" outlineLevel="2" x14ac:dyDescent="0.2">
      <c r="A21" s="10" t="s">
        <v>27</v>
      </c>
      <c r="B21" s="11" t="s">
        <v>201</v>
      </c>
      <c r="C21" s="12" t="s">
        <v>200</v>
      </c>
      <c r="D21" s="13">
        <v>67616.87</v>
      </c>
      <c r="E21" s="13">
        <v>6410.28</v>
      </c>
      <c r="F21" s="13">
        <v>24355.579999999998</v>
      </c>
      <c r="G21" s="13">
        <v>0</v>
      </c>
      <c r="H21" s="13">
        <v>2126.67</v>
      </c>
      <c r="I21" s="13">
        <v>0</v>
      </c>
      <c r="J21" s="13">
        <v>0</v>
      </c>
      <c r="K21" s="13">
        <v>100509.4</v>
      </c>
      <c r="L21" s="14" t="e">
        <f>#REF!-K21</f>
        <v>#REF!</v>
      </c>
      <c r="M21" s="14"/>
    </row>
    <row r="22" spans="1:13" outlineLevel="2" x14ac:dyDescent="0.2">
      <c r="A22" s="10" t="s">
        <v>28</v>
      </c>
      <c r="B22" s="11" t="s">
        <v>201</v>
      </c>
      <c r="C22" s="12" t="s">
        <v>200</v>
      </c>
      <c r="D22" s="13">
        <v>29920.99</v>
      </c>
      <c r="E22" s="13">
        <v>783.12</v>
      </c>
      <c r="F22" s="13">
        <v>1713.2</v>
      </c>
      <c r="G22" s="13">
        <v>0</v>
      </c>
      <c r="H22" s="13">
        <v>0</v>
      </c>
      <c r="I22" s="13">
        <v>297.60000000000002</v>
      </c>
      <c r="J22" s="13">
        <v>0</v>
      </c>
      <c r="K22" s="13">
        <v>32714.91</v>
      </c>
      <c r="L22" s="14" t="e">
        <f>#REF!-K22</f>
        <v>#REF!</v>
      </c>
      <c r="M22" s="14"/>
    </row>
    <row r="23" spans="1:13" outlineLevel="2" x14ac:dyDescent="0.2">
      <c r="A23" s="10" t="s">
        <v>29</v>
      </c>
      <c r="B23" s="11" t="s">
        <v>201</v>
      </c>
      <c r="C23" s="12" t="s">
        <v>200</v>
      </c>
      <c r="D23" s="13">
        <v>36097.33</v>
      </c>
      <c r="E23" s="13">
        <v>1566.12</v>
      </c>
      <c r="F23" s="13">
        <v>2001.8</v>
      </c>
      <c r="G23" s="13">
        <v>183.18</v>
      </c>
      <c r="H23" s="13">
        <v>3250</v>
      </c>
      <c r="I23" s="13">
        <v>0</v>
      </c>
      <c r="J23" s="13">
        <v>0</v>
      </c>
      <c r="K23" s="13">
        <v>43098.430000000008</v>
      </c>
      <c r="L23" s="14" t="e">
        <f>#REF!-K23</f>
        <v>#REF!</v>
      </c>
      <c r="M23" s="14"/>
    </row>
    <row r="24" spans="1:13" outlineLevel="2" x14ac:dyDescent="0.2">
      <c r="A24" s="10" t="s">
        <v>30</v>
      </c>
      <c r="B24" s="11" t="s">
        <v>202</v>
      </c>
      <c r="C24" s="12" t="s">
        <v>203</v>
      </c>
      <c r="D24" s="13">
        <v>87506.8</v>
      </c>
      <c r="E24" s="13">
        <v>3364</v>
      </c>
      <c r="F24" s="13">
        <v>0</v>
      </c>
      <c r="G24" s="13">
        <v>0</v>
      </c>
      <c r="H24" s="13">
        <v>0</v>
      </c>
      <c r="I24" s="13">
        <v>976.8</v>
      </c>
      <c r="J24" s="13">
        <v>0</v>
      </c>
      <c r="K24" s="13">
        <v>91847.6</v>
      </c>
      <c r="L24" s="14" t="e">
        <f>#REF!-K24</f>
        <v>#REF!</v>
      </c>
      <c r="M24" s="14"/>
    </row>
    <row r="25" spans="1:13" outlineLevel="2" x14ac:dyDescent="0.2">
      <c r="A25" s="10" t="s">
        <v>31</v>
      </c>
      <c r="B25" s="11" t="s">
        <v>201</v>
      </c>
      <c r="C25" s="12" t="s">
        <v>200</v>
      </c>
      <c r="D25" s="13">
        <v>963.75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963.75</v>
      </c>
      <c r="L25" s="14" t="e">
        <f>#REF!-K25</f>
        <v>#REF!</v>
      </c>
      <c r="M25" s="14"/>
    </row>
    <row r="26" spans="1:13" outlineLevel="2" x14ac:dyDescent="0.2">
      <c r="A26" s="10" t="s">
        <v>32</v>
      </c>
      <c r="B26" s="11" t="s">
        <v>201</v>
      </c>
      <c r="C26" s="12" t="s">
        <v>200</v>
      </c>
      <c r="D26" s="13">
        <v>67256.52</v>
      </c>
      <c r="E26" s="13">
        <v>6278.94</v>
      </c>
      <c r="F26" s="13">
        <v>20656.39</v>
      </c>
      <c r="G26" s="13">
        <v>0</v>
      </c>
      <c r="H26" s="13">
        <v>4398.58</v>
      </c>
      <c r="I26" s="13">
        <v>0</v>
      </c>
      <c r="J26" s="13">
        <v>0</v>
      </c>
      <c r="K26" s="13">
        <v>98590.430000000008</v>
      </c>
      <c r="L26" s="14" t="e">
        <f>#REF!-K26</f>
        <v>#REF!</v>
      </c>
      <c r="M26" s="14"/>
    </row>
    <row r="27" spans="1:13" outlineLevel="2" x14ac:dyDescent="0.2">
      <c r="A27" s="10" t="s">
        <v>33</v>
      </c>
      <c r="B27" s="11" t="s">
        <v>21</v>
      </c>
      <c r="C27" s="12" t="s">
        <v>204</v>
      </c>
      <c r="D27" s="13">
        <v>74110.8</v>
      </c>
      <c r="E27" s="13">
        <v>2901.2</v>
      </c>
      <c r="F27" s="13">
        <v>0</v>
      </c>
      <c r="G27" s="13">
        <v>0</v>
      </c>
      <c r="H27" s="13">
        <v>9000</v>
      </c>
      <c r="I27" s="13">
        <v>798</v>
      </c>
      <c r="J27" s="13">
        <v>0</v>
      </c>
      <c r="K27" s="13">
        <v>86810</v>
      </c>
      <c r="L27" s="14" t="e">
        <f>#REF!-K27</f>
        <v>#REF!</v>
      </c>
      <c r="M27" s="14"/>
    </row>
    <row r="28" spans="1:13" outlineLevel="2" x14ac:dyDescent="0.2">
      <c r="A28" s="10" t="s">
        <v>34</v>
      </c>
      <c r="B28" s="11" t="s">
        <v>21</v>
      </c>
      <c r="C28" s="12" t="s">
        <v>198</v>
      </c>
      <c r="D28" s="13">
        <v>137.5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137.5</v>
      </c>
      <c r="L28" s="14" t="e">
        <f>#REF!-K28</f>
        <v>#REF!</v>
      </c>
      <c r="M28" s="14"/>
    </row>
    <row r="29" spans="1:13" outlineLevel="2" x14ac:dyDescent="0.2">
      <c r="A29" s="10" t="s">
        <v>35</v>
      </c>
      <c r="B29" s="11" t="s">
        <v>21</v>
      </c>
      <c r="C29" s="12" t="s">
        <v>199</v>
      </c>
      <c r="D29" s="13">
        <v>4500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4500</v>
      </c>
      <c r="L29" s="14" t="e">
        <f>#REF!-K29</f>
        <v>#REF!</v>
      </c>
      <c r="M29" s="14"/>
    </row>
    <row r="30" spans="1:13" outlineLevel="2" x14ac:dyDescent="0.2">
      <c r="A30" s="10" t="s">
        <v>36</v>
      </c>
      <c r="B30" s="11" t="s">
        <v>21</v>
      </c>
      <c r="C30" s="12" t="s">
        <v>199</v>
      </c>
      <c r="D30" s="13">
        <v>3000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3000</v>
      </c>
      <c r="L30" s="14" t="e">
        <f>#REF!-K30</f>
        <v>#REF!</v>
      </c>
      <c r="M30" s="14"/>
    </row>
    <row r="31" spans="1:13" outlineLevel="2" x14ac:dyDescent="0.2">
      <c r="A31" s="10" t="s">
        <v>37</v>
      </c>
      <c r="B31" s="11" t="s">
        <v>21</v>
      </c>
      <c r="C31" s="12" t="s">
        <v>205</v>
      </c>
      <c r="D31" s="13">
        <v>60228.32</v>
      </c>
      <c r="E31" s="13">
        <v>2456.8000000000002</v>
      </c>
      <c r="F31" s="13">
        <v>0</v>
      </c>
      <c r="G31" s="13">
        <v>2755.35</v>
      </c>
      <c r="H31" s="13">
        <v>0</v>
      </c>
      <c r="I31" s="13">
        <v>562.34</v>
      </c>
      <c r="J31" s="13">
        <v>0</v>
      </c>
      <c r="K31" s="13">
        <v>66002.81</v>
      </c>
      <c r="L31" s="14" t="e">
        <f>#REF!-K31</f>
        <v>#REF!</v>
      </c>
      <c r="M31" s="14"/>
    </row>
    <row r="32" spans="1:13" outlineLevel="2" x14ac:dyDescent="0.2">
      <c r="A32" s="10" t="s">
        <v>38</v>
      </c>
      <c r="B32" s="11" t="s">
        <v>21</v>
      </c>
      <c r="C32" s="12" t="s">
        <v>199</v>
      </c>
      <c r="D32" s="13">
        <v>4500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4500</v>
      </c>
      <c r="L32" s="14" t="e">
        <f>#REF!-K32</f>
        <v>#REF!</v>
      </c>
      <c r="M32" s="14"/>
    </row>
    <row r="33" spans="1:13" outlineLevel="2" x14ac:dyDescent="0.2">
      <c r="A33" s="10" t="s">
        <v>39</v>
      </c>
      <c r="B33" s="11" t="s">
        <v>201</v>
      </c>
      <c r="C33" s="12" t="s">
        <v>200</v>
      </c>
      <c r="D33" s="13">
        <v>37424.22</v>
      </c>
      <c r="E33" s="13">
        <v>0</v>
      </c>
      <c r="F33" s="13">
        <v>3736.53</v>
      </c>
      <c r="G33" s="13">
        <v>0</v>
      </c>
      <c r="H33" s="13">
        <v>0</v>
      </c>
      <c r="I33" s="13">
        <v>443.26</v>
      </c>
      <c r="J33" s="13">
        <v>0</v>
      </c>
      <c r="K33" s="13">
        <v>41604.01</v>
      </c>
      <c r="L33" s="14" t="e">
        <f>#REF!-K33</f>
        <v>#REF!</v>
      </c>
      <c r="M33" s="14"/>
    </row>
    <row r="34" spans="1:13" outlineLevel="2" x14ac:dyDescent="0.2">
      <c r="A34" s="10" t="s">
        <v>40</v>
      </c>
      <c r="B34" s="11" t="s">
        <v>201</v>
      </c>
      <c r="C34" s="12" t="s">
        <v>200</v>
      </c>
      <c r="D34" s="13">
        <v>802.5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802.5</v>
      </c>
      <c r="L34" s="14" t="e">
        <f>#REF!-K34</f>
        <v>#REF!</v>
      </c>
      <c r="M34" s="14"/>
    </row>
    <row r="35" spans="1:13" outlineLevel="2" x14ac:dyDescent="0.2">
      <c r="A35" s="10" t="s">
        <v>41</v>
      </c>
      <c r="B35" s="11" t="s">
        <v>21</v>
      </c>
      <c r="C35" s="12" t="s">
        <v>206</v>
      </c>
      <c r="D35" s="13">
        <v>127973.2</v>
      </c>
      <c r="E35" s="13">
        <v>4663.2</v>
      </c>
      <c r="F35" s="13">
        <v>0</v>
      </c>
      <c r="G35" s="13">
        <v>0</v>
      </c>
      <c r="H35" s="13">
        <v>0</v>
      </c>
      <c r="I35" s="13">
        <v>1472</v>
      </c>
      <c r="J35" s="13">
        <v>0</v>
      </c>
      <c r="K35" s="13">
        <v>134108.4</v>
      </c>
      <c r="L35" s="14" t="e">
        <f>#REF!-K35</f>
        <v>#REF!</v>
      </c>
      <c r="M35" s="14"/>
    </row>
    <row r="36" spans="1:13" outlineLevel="2" x14ac:dyDescent="0.2">
      <c r="A36" s="10" t="s">
        <v>42</v>
      </c>
      <c r="B36" s="11" t="s">
        <v>201</v>
      </c>
      <c r="C36" s="12" t="s">
        <v>200</v>
      </c>
      <c r="D36" s="13">
        <v>68627.839999999997</v>
      </c>
      <c r="E36" s="13">
        <v>6293.82</v>
      </c>
      <c r="F36" s="13">
        <v>10245.41</v>
      </c>
      <c r="G36" s="13">
        <v>320.57</v>
      </c>
      <c r="H36" s="13">
        <v>4578</v>
      </c>
      <c r="I36" s="13">
        <v>0</v>
      </c>
      <c r="J36" s="13">
        <v>0</v>
      </c>
      <c r="K36" s="13">
        <v>90065.640000000014</v>
      </c>
      <c r="L36" s="14" t="e">
        <f>#REF!-K36</f>
        <v>#REF!</v>
      </c>
      <c r="M36" s="14"/>
    </row>
    <row r="37" spans="1:13" outlineLevel="2" x14ac:dyDescent="0.2">
      <c r="A37" s="10" t="s">
        <v>43</v>
      </c>
      <c r="B37" s="11" t="s">
        <v>201</v>
      </c>
      <c r="C37" s="12" t="s">
        <v>200</v>
      </c>
      <c r="D37" s="13">
        <v>69008.820000000007</v>
      </c>
      <c r="E37" s="13">
        <v>3344.64</v>
      </c>
      <c r="F37" s="13">
        <v>8417.26</v>
      </c>
      <c r="G37" s="13">
        <v>2259.23</v>
      </c>
      <c r="H37" s="13">
        <v>0</v>
      </c>
      <c r="I37" s="13">
        <v>0</v>
      </c>
      <c r="J37" s="13">
        <v>0</v>
      </c>
      <c r="K37" s="13">
        <v>83029.95</v>
      </c>
      <c r="L37" s="14" t="e">
        <f>#REF!-K37</f>
        <v>#REF!</v>
      </c>
      <c r="M37" s="14"/>
    </row>
    <row r="38" spans="1:13" outlineLevel="2" x14ac:dyDescent="0.2">
      <c r="A38" s="10" t="s">
        <v>44</v>
      </c>
      <c r="B38" s="11" t="s">
        <v>201</v>
      </c>
      <c r="C38" s="12" t="s">
        <v>200</v>
      </c>
      <c r="D38" s="13">
        <v>67809.399999999994</v>
      </c>
      <c r="E38" s="13">
        <v>4285.0199999999995</v>
      </c>
      <c r="F38" s="13">
        <v>4455.3</v>
      </c>
      <c r="G38" s="13">
        <v>0</v>
      </c>
      <c r="H38" s="13">
        <v>0</v>
      </c>
      <c r="I38" s="13">
        <v>0</v>
      </c>
      <c r="J38" s="13">
        <v>0</v>
      </c>
      <c r="K38" s="13">
        <v>76549.72</v>
      </c>
      <c r="L38" s="14" t="e">
        <f>#REF!-K38</f>
        <v>#REF!</v>
      </c>
      <c r="M38" s="14"/>
    </row>
    <row r="39" spans="1:13" outlineLevel="2" x14ac:dyDescent="0.2">
      <c r="A39" s="10" t="s">
        <v>45</v>
      </c>
      <c r="B39" s="11" t="s">
        <v>21</v>
      </c>
      <c r="C39" s="12" t="s">
        <v>207</v>
      </c>
      <c r="D39" s="13">
        <v>106010</v>
      </c>
      <c r="E39" s="13">
        <v>4251.2</v>
      </c>
      <c r="F39" s="13">
        <v>0</v>
      </c>
      <c r="G39" s="13">
        <v>0</v>
      </c>
      <c r="H39" s="13">
        <v>0</v>
      </c>
      <c r="I39" s="13">
        <v>1125.5999999999999</v>
      </c>
      <c r="J39" s="13">
        <v>0</v>
      </c>
      <c r="K39" s="13">
        <v>111386.8</v>
      </c>
      <c r="L39" s="14" t="e">
        <f>#REF!-K39</f>
        <v>#REF!</v>
      </c>
      <c r="M39" s="14"/>
    </row>
    <row r="40" spans="1:13" outlineLevel="2" x14ac:dyDescent="0.2">
      <c r="A40" s="10" t="s">
        <v>46</v>
      </c>
      <c r="B40" s="11" t="s">
        <v>21</v>
      </c>
      <c r="C40" s="12" t="s">
        <v>208</v>
      </c>
      <c r="D40" s="13">
        <v>92443.199999999997</v>
      </c>
      <c r="E40" s="13">
        <v>2205.12</v>
      </c>
      <c r="F40" s="13">
        <v>0</v>
      </c>
      <c r="G40" s="13">
        <v>0</v>
      </c>
      <c r="H40" s="13">
        <v>0</v>
      </c>
      <c r="I40" s="13">
        <v>991.2</v>
      </c>
      <c r="J40" s="13">
        <v>0</v>
      </c>
      <c r="K40" s="13">
        <v>95639.51999999999</v>
      </c>
      <c r="L40" s="14" t="e">
        <f>#REF!-K40</f>
        <v>#REF!</v>
      </c>
      <c r="M40" s="14"/>
    </row>
    <row r="41" spans="1:13" outlineLevel="2" x14ac:dyDescent="0.2">
      <c r="A41" s="10" t="s">
        <v>47</v>
      </c>
      <c r="B41" s="11" t="s">
        <v>21</v>
      </c>
      <c r="C41" s="12" t="s">
        <v>209</v>
      </c>
      <c r="D41" s="13">
        <v>66170.399999999994</v>
      </c>
      <c r="E41" s="13">
        <v>0</v>
      </c>
      <c r="F41" s="13">
        <v>0</v>
      </c>
      <c r="G41" s="13">
        <v>0</v>
      </c>
      <c r="H41" s="13">
        <v>0</v>
      </c>
      <c r="I41" s="13">
        <v>714</v>
      </c>
      <c r="J41" s="13">
        <v>0</v>
      </c>
      <c r="K41" s="13">
        <v>66884.399999999994</v>
      </c>
      <c r="L41" s="14" t="e">
        <f>#REF!-K41</f>
        <v>#REF!</v>
      </c>
      <c r="M41" s="14"/>
    </row>
    <row r="42" spans="1:13" outlineLevel="2" x14ac:dyDescent="0.2">
      <c r="A42" s="10" t="s">
        <v>48</v>
      </c>
      <c r="B42" s="11" t="s">
        <v>21</v>
      </c>
      <c r="C42" s="12" t="s">
        <v>198</v>
      </c>
      <c r="D42" s="13">
        <v>1650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1650</v>
      </c>
      <c r="L42" s="14" t="e">
        <f>#REF!-K42</f>
        <v>#REF!</v>
      </c>
      <c r="M42" s="14"/>
    </row>
    <row r="43" spans="1:13" outlineLevel="2" x14ac:dyDescent="0.2">
      <c r="A43" s="10" t="s">
        <v>49</v>
      </c>
      <c r="B43" s="11" t="s">
        <v>210</v>
      </c>
      <c r="C43" s="12" t="s">
        <v>211</v>
      </c>
      <c r="D43" s="13">
        <v>86793.600000000006</v>
      </c>
      <c r="E43" s="13">
        <v>1289.92</v>
      </c>
      <c r="F43" s="13">
        <v>0</v>
      </c>
      <c r="G43" s="13">
        <v>0</v>
      </c>
      <c r="H43" s="13">
        <v>0</v>
      </c>
      <c r="I43" s="13">
        <v>967.92</v>
      </c>
      <c r="J43" s="13">
        <v>0</v>
      </c>
      <c r="K43" s="13">
        <v>89051.44</v>
      </c>
      <c r="L43" s="14" t="e">
        <f>#REF!-K43</f>
        <v>#REF!</v>
      </c>
      <c r="M43" s="14"/>
    </row>
    <row r="44" spans="1:13" outlineLevel="2" x14ac:dyDescent="0.2">
      <c r="A44" s="10" t="s">
        <v>50</v>
      </c>
      <c r="B44" s="11" t="s">
        <v>17</v>
      </c>
      <c r="C44" s="12" t="s">
        <v>194</v>
      </c>
      <c r="D44" s="13">
        <v>1255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1255</v>
      </c>
      <c r="L44" s="14" t="e">
        <f>#REF!-K44</f>
        <v>#REF!</v>
      </c>
      <c r="M44" s="14"/>
    </row>
    <row r="45" spans="1:13" s="15" customFormat="1" outlineLevel="2" x14ac:dyDescent="0.2">
      <c r="A45" s="10" t="s">
        <v>51</v>
      </c>
      <c r="B45" s="11" t="s">
        <v>201</v>
      </c>
      <c r="C45" s="12" t="s">
        <v>200</v>
      </c>
      <c r="D45" s="13">
        <v>528.75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528.75</v>
      </c>
      <c r="L45" s="14" t="e">
        <f>#REF!-K45</f>
        <v>#REF!</v>
      </c>
      <c r="M45" s="14"/>
    </row>
    <row r="46" spans="1:13" outlineLevel="2" x14ac:dyDescent="0.2">
      <c r="A46" s="10" t="s">
        <v>52</v>
      </c>
      <c r="B46" s="11" t="s">
        <v>201</v>
      </c>
      <c r="C46" s="12" t="s">
        <v>200</v>
      </c>
      <c r="D46" s="13">
        <v>50483.19</v>
      </c>
      <c r="E46" s="13">
        <v>2332.44</v>
      </c>
      <c r="F46" s="13">
        <v>6914.66</v>
      </c>
      <c r="G46" s="13">
        <v>702.19</v>
      </c>
      <c r="H46" s="13">
        <v>0</v>
      </c>
      <c r="I46" s="13">
        <v>0</v>
      </c>
      <c r="J46" s="13">
        <v>0</v>
      </c>
      <c r="K46" s="13">
        <v>60432.48000000001</v>
      </c>
      <c r="L46" s="14" t="e">
        <f>#REF!-K46</f>
        <v>#REF!</v>
      </c>
      <c r="M46" s="14"/>
    </row>
    <row r="47" spans="1:13" outlineLevel="2" x14ac:dyDescent="0.2">
      <c r="A47" s="10" t="s">
        <v>53</v>
      </c>
      <c r="B47" s="11" t="s">
        <v>201</v>
      </c>
      <c r="C47" s="12" t="s">
        <v>200</v>
      </c>
      <c r="D47" s="13">
        <v>10024.23</v>
      </c>
      <c r="E47" s="13">
        <v>0</v>
      </c>
      <c r="F47" s="13">
        <v>0</v>
      </c>
      <c r="G47" s="13">
        <v>0</v>
      </c>
      <c r="H47" s="13">
        <v>0</v>
      </c>
      <c r="I47" s="13">
        <v>127.3</v>
      </c>
      <c r="J47" s="13">
        <v>0</v>
      </c>
      <c r="K47" s="13">
        <v>10151.529999999999</v>
      </c>
      <c r="L47" s="14" t="e">
        <f>#REF!-K47</f>
        <v>#REF!</v>
      </c>
      <c r="M47" s="14"/>
    </row>
    <row r="48" spans="1:13" outlineLevel="2" x14ac:dyDescent="0.2">
      <c r="A48" s="10" t="s">
        <v>54</v>
      </c>
      <c r="B48" s="11" t="s">
        <v>21</v>
      </c>
      <c r="C48" s="12" t="s">
        <v>212</v>
      </c>
      <c r="D48" s="13">
        <v>44909.36</v>
      </c>
      <c r="E48" s="13">
        <v>1292.48</v>
      </c>
      <c r="F48" s="13">
        <v>0</v>
      </c>
      <c r="G48" s="13">
        <v>0</v>
      </c>
      <c r="H48" s="13">
        <v>0</v>
      </c>
      <c r="I48" s="13">
        <v>462</v>
      </c>
      <c r="J48" s="13">
        <v>0</v>
      </c>
      <c r="K48" s="13">
        <v>46663.840000000004</v>
      </c>
      <c r="L48" s="14" t="e">
        <f>#REF!-K48</f>
        <v>#REF!</v>
      </c>
      <c r="M48" s="14"/>
    </row>
    <row r="49" spans="1:13" outlineLevel="2" x14ac:dyDescent="0.2">
      <c r="A49" s="10" t="s">
        <v>55</v>
      </c>
      <c r="B49" s="11" t="s">
        <v>201</v>
      </c>
      <c r="C49" s="12" t="s">
        <v>200</v>
      </c>
      <c r="D49" s="13">
        <v>67577.990000000005</v>
      </c>
      <c r="E49" s="13">
        <v>4941.12</v>
      </c>
      <c r="F49" s="13">
        <v>12951.18</v>
      </c>
      <c r="G49" s="13">
        <v>488.48</v>
      </c>
      <c r="H49" s="13">
        <v>0</v>
      </c>
      <c r="I49" s="13">
        <v>0</v>
      </c>
      <c r="J49" s="13">
        <v>0</v>
      </c>
      <c r="K49" s="13">
        <v>85958.77</v>
      </c>
      <c r="L49" s="14" t="e">
        <f>#REF!-K49</f>
        <v>#REF!</v>
      </c>
      <c r="M49" s="14"/>
    </row>
    <row r="50" spans="1:13" outlineLevel="2" x14ac:dyDescent="0.2">
      <c r="A50" s="10" t="s">
        <v>56</v>
      </c>
      <c r="B50" s="11" t="s">
        <v>201</v>
      </c>
      <c r="C50" s="12" t="s">
        <v>200</v>
      </c>
      <c r="D50" s="13">
        <v>8571.0299999999988</v>
      </c>
      <c r="E50" s="13">
        <v>0</v>
      </c>
      <c r="F50" s="13">
        <v>141.04</v>
      </c>
      <c r="G50" s="13">
        <v>1953.92</v>
      </c>
      <c r="H50" s="13">
        <v>0</v>
      </c>
      <c r="I50" s="13">
        <v>102.68</v>
      </c>
      <c r="J50" s="13">
        <v>0</v>
      </c>
      <c r="K50" s="13">
        <v>10768.67</v>
      </c>
      <c r="L50" s="14" t="e">
        <f>#REF!-K50</f>
        <v>#REF!</v>
      </c>
      <c r="M50" s="14"/>
    </row>
    <row r="51" spans="1:13" outlineLevel="2" x14ac:dyDescent="0.2">
      <c r="A51" s="10" t="s">
        <v>57</v>
      </c>
      <c r="B51" s="11" t="s">
        <v>201</v>
      </c>
      <c r="C51" s="12" t="s">
        <v>200</v>
      </c>
      <c r="D51" s="13">
        <v>42798.97</v>
      </c>
      <c r="E51" s="13">
        <v>2721.72</v>
      </c>
      <c r="F51" s="13">
        <v>5630.02</v>
      </c>
      <c r="G51" s="13">
        <v>0</v>
      </c>
      <c r="H51" s="13">
        <v>0</v>
      </c>
      <c r="I51" s="13">
        <v>0</v>
      </c>
      <c r="J51" s="13">
        <v>0</v>
      </c>
      <c r="K51" s="13">
        <v>51150.710000000006</v>
      </c>
      <c r="L51" s="14" t="e">
        <f>#REF!-K51</f>
        <v>#REF!</v>
      </c>
      <c r="M51" s="14"/>
    </row>
    <row r="52" spans="1:13" outlineLevel="2" x14ac:dyDescent="0.2">
      <c r="A52" s="10" t="s">
        <v>58</v>
      </c>
      <c r="B52" s="11" t="s">
        <v>201</v>
      </c>
      <c r="C52" s="12" t="s">
        <v>213</v>
      </c>
      <c r="D52" s="13">
        <v>120988</v>
      </c>
      <c r="E52" s="13">
        <v>4544</v>
      </c>
      <c r="F52" s="13">
        <v>0</v>
      </c>
      <c r="G52" s="13">
        <v>106.86</v>
      </c>
      <c r="H52" s="13">
        <v>0</v>
      </c>
      <c r="I52" s="13">
        <v>1444.4</v>
      </c>
      <c r="J52" s="13">
        <v>0</v>
      </c>
      <c r="K52" s="13">
        <v>127083.26</v>
      </c>
      <c r="L52" s="14" t="e">
        <f>#REF!-K52</f>
        <v>#REF!</v>
      </c>
      <c r="M52" s="14"/>
    </row>
    <row r="53" spans="1:13" outlineLevel="2" x14ac:dyDescent="0.2">
      <c r="A53" s="10" t="s">
        <v>59</v>
      </c>
      <c r="B53" s="11" t="s">
        <v>201</v>
      </c>
      <c r="C53" s="12" t="s">
        <v>200</v>
      </c>
      <c r="D53" s="13">
        <v>69610.27</v>
      </c>
      <c r="E53" s="13">
        <v>3197.4</v>
      </c>
      <c r="F53" s="13">
        <v>14204.29</v>
      </c>
      <c r="G53" s="13">
        <v>0</v>
      </c>
      <c r="H53" s="13">
        <v>0</v>
      </c>
      <c r="I53" s="13">
        <v>0</v>
      </c>
      <c r="J53" s="13">
        <v>0</v>
      </c>
      <c r="K53" s="13">
        <v>87011.959999999992</v>
      </c>
      <c r="L53" s="14" t="e">
        <f>#REF!-K53</f>
        <v>#REF!</v>
      </c>
      <c r="M53" s="14"/>
    </row>
    <row r="54" spans="1:13" outlineLevel="2" x14ac:dyDescent="0.2">
      <c r="A54" s="10" t="s">
        <v>60</v>
      </c>
      <c r="B54" s="11" t="s">
        <v>61</v>
      </c>
      <c r="C54" s="12" t="s">
        <v>216</v>
      </c>
      <c r="D54" s="13">
        <v>104426.26</v>
      </c>
      <c r="E54" s="13">
        <v>6575.04</v>
      </c>
      <c r="F54" s="13">
        <v>5753.7800000000007</v>
      </c>
      <c r="G54" s="13">
        <v>122.12</v>
      </c>
      <c r="H54" s="13">
        <v>0</v>
      </c>
      <c r="I54" s="13">
        <v>1343.18</v>
      </c>
      <c r="J54" s="13">
        <v>0</v>
      </c>
      <c r="K54" s="13">
        <v>118220.37999999998</v>
      </c>
      <c r="L54" s="14" t="e">
        <f>#REF!-K54</f>
        <v>#REF!</v>
      </c>
      <c r="M54" s="14"/>
    </row>
    <row r="55" spans="1:13" outlineLevel="2" x14ac:dyDescent="0.2">
      <c r="A55" s="10" t="s">
        <v>62</v>
      </c>
      <c r="B55" s="11" t="s">
        <v>61</v>
      </c>
      <c r="C55" s="12" t="s">
        <v>214</v>
      </c>
      <c r="D55" s="13">
        <v>78923.429999999993</v>
      </c>
      <c r="E55" s="13">
        <v>4814.6400000000003</v>
      </c>
      <c r="F55" s="13">
        <v>13104.009999999998</v>
      </c>
      <c r="G55" s="13">
        <v>228.98</v>
      </c>
      <c r="H55" s="13">
        <v>846.9</v>
      </c>
      <c r="I55" s="13">
        <v>1054.44</v>
      </c>
      <c r="J55" s="13">
        <v>0</v>
      </c>
      <c r="K55" s="13">
        <v>98972.39999999998</v>
      </c>
      <c r="L55" s="14" t="e">
        <f>#REF!-K55</f>
        <v>#REF!</v>
      </c>
      <c r="M55" s="14"/>
    </row>
    <row r="56" spans="1:13" outlineLevel="2" x14ac:dyDescent="0.2">
      <c r="A56" s="10" t="s">
        <v>63</v>
      </c>
      <c r="B56" s="11" t="s">
        <v>61</v>
      </c>
      <c r="C56" s="12" t="s">
        <v>214</v>
      </c>
      <c r="D56" s="13">
        <v>102060.32</v>
      </c>
      <c r="E56" s="13">
        <v>6385.2</v>
      </c>
      <c r="F56" s="13">
        <v>4497.2400000000007</v>
      </c>
      <c r="G56" s="13">
        <v>0</v>
      </c>
      <c r="H56" s="13">
        <v>1525.18</v>
      </c>
      <c r="I56" s="13">
        <v>1353.28</v>
      </c>
      <c r="J56" s="13">
        <v>0</v>
      </c>
      <c r="K56" s="13">
        <v>115821.22</v>
      </c>
      <c r="L56" s="14" t="e">
        <f>#REF!-K56</f>
        <v>#REF!</v>
      </c>
      <c r="M56" s="14"/>
    </row>
    <row r="57" spans="1:13" outlineLevel="2" x14ac:dyDescent="0.2">
      <c r="A57" s="10" t="s">
        <v>64</v>
      </c>
      <c r="B57" s="11" t="s">
        <v>61</v>
      </c>
      <c r="C57" s="12" t="s">
        <v>214</v>
      </c>
      <c r="D57" s="13">
        <v>102129.32</v>
      </c>
      <c r="E57" s="13">
        <v>6385.2</v>
      </c>
      <c r="F57" s="13">
        <v>57.66</v>
      </c>
      <c r="G57" s="13">
        <v>1060.94</v>
      </c>
      <c r="H57" s="13">
        <v>9763.36</v>
      </c>
      <c r="I57" s="13">
        <v>1116.0999999999999</v>
      </c>
      <c r="J57" s="13">
        <v>0</v>
      </c>
      <c r="K57" s="13">
        <v>120512.58000000002</v>
      </c>
      <c r="L57" s="14" t="e">
        <f>#REF!-K57</f>
        <v>#REF!</v>
      </c>
      <c r="M57" s="14"/>
    </row>
    <row r="58" spans="1:13" outlineLevel="2" x14ac:dyDescent="0.2">
      <c r="A58" s="10" t="s">
        <v>65</v>
      </c>
      <c r="B58" s="11" t="s">
        <v>61</v>
      </c>
      <c r="C58" s="12" t="s">
        <v>215</v>
      </c>
      <c r="D58" s="13">
        <v>123348.45</v>
      </c>
      <c r="E58" s="13">
        <v>7823.52</v>
      </c>
      <c r="F58" s="13">
        <v>9039.91</v>
      </c>
      <c r="G58" s="13">
        <v>0</v>
      </c>
      <c r="H58" s="13">
        <v>933.46</v>
      </c>
      <c r="I58" s="13">
        <v>1562.4</v>
      </c>
      <c r="J58" s="13">
        <v>0</v>
      </c>
      <c r="K58" s="13">
        <v>142707.74</v>
      </c>
      <c r="L58" s="14" t="e">
        <f>#REF!-K58</f>
        <v>#REF!</v>
      </c>
      <c r="M58" s="14"/>
    </row>
    <row r="59" spans="1:13" outlineLevel="2" x14ac:dyDescent="0.2">
      <c r="A59" s="10" t="s">
        <v>66</v>
      </c>
      <c r="B59" s="11" t="s">
        <v>61</v>
      </c>
      <c r="C59" s="12" t="s">
        <v>214</v>
      </c>
      <c r="D59" s="13">
        <v>96269.96</v>
      </c>
      <c r="E59" s="13">
        <v>5918.88</v>
      </c>
      <c r="F59" s="13">
        <v>10709.189999999999</v>
      </c>
      <c r="G59" s="13">
        <v>1503.63</v>
      </c>
      <c r="H59" s="13">
        <v>1383.35</v>
      </c>
      <c r="I59" s="13">
        <v>1294</v>
      </c>
      <c r="J59" s="13">
        <v>0</v>
      </c>
      <c r="K59" s="13">
        <v>117079.01000000002</v>
      </c>
      <c r="L59" s="14" t="e">
        <f>#REF!-K59</f>
        <v>#REF!</v>
      </c>
      <c r="M59" s="14"/>
    </row>
    <row r="60" spans="1:13" outlineLevel="2" x14ac:dyDescent="0.2">
      <c r="A60" s="10" t="s">
        <v>67</v>
      </c>
      <c r="B60" s="11" t="s">
        <v>61</v>
      </c>
      <c r="C60" s="12" t="s">
        <v>216</v>
      </c>
      <c r="D60" s="13">
        <v>105056.46</v>
      </c>
      <c r="E60" s="13">
        <v>6657.12</v>
      </c>
      <c r="F60" s="13">
        <v>8585.5700000000015</v>
      </c>
      <c r="G60" s="13">
        <v>14221.5</v>
      </c>
      <c r="H60" s="13">
        <v>1585.29</v>
      </c>
      <c r="I60" s="13">
        <v>761.88</v>
      </c>
      <c r="J60" s="13">
        <v>0</v>
      </c>
      <c r="K60" s="13">
        <v>136867.82000000004</v>
      </c>
      <c r="L60" s="14" t="e">
        <f>#REF!-K60</f>
        <v>#REF!</v>
      </c>
      <c r="M60" s="14"/>
    </row>
    <row r="61" spans="1:13" outlineLevel="2" x14ac:dyDescent="0.2">
      <c r="A61" s="10" t="s">
        <v>68</v>
      </c>
      <c r="B61" s="11" t="s">
        <v>61</v>
      </c>
      <c r="C61" s="12" t="s">
        <v>216</v>
      </c>
      <c r="D61" s="13">
        <v>72835.070000000007</v>
      </c>
      <c r="E61" s="13">
        <v>13357.92</v>
      </c>
      <c r="F61" s="13">
        <v>33905.49</v>
      </c>
      <c r="G61" s="13">
        <v>0</v>
      </c>
      <c r="H61" s="13">
        <v>1599.23</v>
      </c>
      <c r="I61" s="13">
        <v>1599.8</v>
      </c>
      <c r="J61" s="13">
        <v>32904.879999999997</v>
      </c>
      <c r="K61" s="13">
        <v>156202.39000000001</v>
      </c>
      <c r="L61" s="14" t="e">
        <f>#REF!-K61</f>
        <v>#REF!</v>
      </c>
      <c r="M61" s="14"/>
    </row>
    <row r="62" spans="1:13" outlineLevel="2" x14ac:dyDescent="0.2">
      <c r="A62" s="10" t="s">
        <v>69</v>
      </c>
      <c r="B62" s="11" t="s">
        <v>61</v>
      </c>
      <c r="C62" s="12" t="s">
        <v>214</v>
      </c>
      <c r="D62" s="13">
        <v>107479.71</v>
      </c>
      <c r="E62" s="13">
        <v>6637.68</v>
      </c>
      <c r="F62" s="13">
        <v>28157.88</v>
      </c>
      <c r="G62" s="13">
        <v>305.31</v>
      </c>
      <c r="H62" s="13">
        <v>13975.87</v>
      </c>
      <c r="I62" s="13">
        <v>1584.9</v>
      </c>
      <c r="J62" s="13">
        <v>0</v>
      </c>
      <c r="K62" s="13">
        <v>158141.35</v>
      </c>
      <c r="L62" s="14" t="e">
        <f>#REF!-K62</f>
        <v>#REF!</v>
      </c>
      <c r="M62" s="14"/>
    </row>
    <row r="63" spans="1:13" outlineLevel="2" x14ac:dyDescent="0.2">
      <c r="A63" s="10" t="s">
        <v>70</v>
      </c>
      <c r="B63" s="11" t="s">
        <v>61</v>
      </c>
      <c r="C63" s="12" t="s">
        <v>214</v>
      </c>
      <c r="D63" s="13">
        <v>78893.81</v>
      </c>
      <c r="E63" s="13">
        <v>4869.12</v>
      </c>
      <c r="F63" s="13">
        <v>7564.84</v>
      </c>
      <c r="G63" s="13">
        <v>3175.14</v>
      </c>
      <c r="H63" s="13">
        <v>859.32</v>
      </c>
      <c r="I63" s="13">
        <v>984.81</v>
      </c>
      <c r="J63" s="13">
        <v>0</v>
      </c>
      <c r="K63" s="13">
        <v>96347.04</v>
      </c>
      <c r="L63" s="14" t="e">
        <f>#REF!-K63</f>
        <v>#REF!</v>
      </c>
      <c r="M63" s="14"/>
    </row>
    <row r="64" spans="1:13" outlineLevel="2" x14ac:dyDescent="0.2">
      <c r="A64" s="10" t="s">
        <v>71</v>
      </c>
      <c r="B64" s="11" t="s">
        <v>61</v>
      </c>
      <c r="C64" s="12" t="s">
        <v>215</v>
      </c>
      <c r="D64" s="13">
        <v>109590</v>
      </c>
      <c r="E64" s="13">
        <v>11371.2</v>
      </c>
      <c r="F64" s="13">
        <v>21471.3</v>
      </c>
      <c r="G64" s="13">
        <v>7197.49</v>
      </c>
      <c r="H64" s="13">
        <v>2449.39</v>
      </c>
      <c r="I64" s="13">
        <v>1366.21</v>
      </c>
      <c r="J64" s="13">
        <v>0</v>
      </c>
      <c r="K64" s="13">
        <v>153445.59</v>
      </c>
      <c r="L64" s="14" t="e">
        <f>#REF!-K64</f>
        <v>#REF!</v>
      </c>
      <c r="M64" s="14"/>
    </row>
    <row r="65" spans="1:13" outlineLevel="2" x14ac:dyDescent="0.2">
      <c r="A65" s="10" t="s">
        <v>72</v>
      </c>
      <c r="B65" s="11" t="s">
        <v>61</v>
      </c>
      <c r="C65" s="12" t="s">
        <v>216</v>
      </c>
      <c r="D65" s="13">
        <v>111332.18</v>
      </c>
      <c r="E65" s="13">
        <v>7037.52</v>
      </c>
      <c r="F65" s="13">
        <v>31573.74</v>
      </c>
      <c r="G65" s="13">
        <v>0</v>
      </c>
      <c r="H65" s="13">
        <v>3661.27</v>
      </c>
      <c r="I65" s="13">
        <v>1531.52</v>
      </c>
      <c r="J65" s="13">
        <v>0</v>
      </c>
      <c r="K65" s="13">
        <v>155136.22999999998</v>
      </c>
      <c r="L65" s="14" t="e">
        <f>#REF!-K65</f>
        <v>#REF!</v>
      </c>
      <c r="M65" s="14"/>
    </row>
    <row r="66" spans="1:13" outlineLevel="2" x14ac:dyDescent="0.2">
      <c r="A66" s="10" t="s">
        <v>73</v>
      </c>
      <c r="B66" s="11" t="s">
        <v>61</v>
      </c>
      <c r="C66" s="12" t="s">
        <v>214</v>
      </c>
      <c r="D66" s="13">
        <v>101054</v>
      </c>
      <c r="E66" s="13">
        <v>6280.08</v>
      </c>
      <c r="F66" s="13">
        <v>10714.41</v>
      </c>
      <c r="G66" s="13">
        <v>992.24</v>
      </c>
      <c r="H66" s="13">
        <v>1497.05</v>
      </c>
      <c r="I66" s="13">
        <v>1299.32</v>
      </c>
      <c r="J66" s="13">
        <v>0</v>
      </c>
      <c r="K66" s="13">
        <v>121837.10000000002</v>
      </c>
      <c r="L66" s="14" t="e">
        <f>#REF!-K66</f>
        <v>#REF!</v>
      </c>
      <c r="M66" s="14"/>
    </row>
    <row r="67" spans="1:13" outlineLevel="2" x14ac:dyDescent="0.2">
      <c r="A67" s="10" t="s">
        <v>74</v>
      </c>
      <c r="B67" s="11" t="s">
        <v>61</v>
      </c>
      <c r="C67" s="12" t="s">
        <v>214</v>
      </c>
      <c r="D67" s="13">
        <v>78340.160000000003</v>
      </c>
      <c r="E67" s="13">
        <v>4793.04</v>
      </c>
      <c r="F67" s="13">
        <v>7003.74</v>
      </c>
      <c r="G67" s="13">
        <v>1144.8899999999999</v>
      </c>
      <c r="H67" s="13">
        <v>0</v>
      </c>
      <c r="I67" s="13">
        <v>1030.6199999999999</v>
      </c>
      <c r="J67" s="13">
        <v>0</v>
      </c>
      <c r="K67" s="13">
        <v>92312.45</v>
      </c>
      <c r="L67" s="14" t="e">
        <f>#REF!-K67</f>
        <v>#REF!</v>
      </c>
      <c r="M67" s="14"/>
    </row>
    <row r="68" spans="1:13" outlineLevel="2" x14ac:dyDescent="0.2">
      <c r="A68" s="10" t="s">
        <v>75</v>
      </c>
      <c r="B68" s="11" t="s">
        <v>61</v>
      </c>
      <c r="C68" s="12" t="s">
        <v>214</v>
      </c>
      <c r="D68" s="13">
        <v>78986.570000000007</v>
      </c>
      <c r="E68" s="13">
        <v>4793.04</v>
      </c>
      <c r="F68" s="13">
        <v>2950.6699999999996</v>
      </c>
      <c r="G68" s="13">
        <v>213.71</v>
      </c>
      <c r="H68" s="13">
        <v>846.9</v>
      </c>
      <c r="I68" s="13">
        <v>955.1</v>
      </c>
      <c r="J68" s="13">
        <v>0</v>
      </c>
      <c r="K68" s="13">
        <v>88745.99</v>
      </c>
      <c r="L68" s="14" t="e">
        <f>#REF!-K68</f>
        <v>#REF!</v>
      </c>
      <c r="M68" s="14"/>
    </row>
    <row r="69" spans="1:13" outlineLevel="2" x14ac:dyDescent="0.2">
      <c r="A69" s="10" t="s">
        <v>76</v>
      </c>
      <c r="B69" s="11" t="s">
        <v>61</v>
      </c>
      <c r="C69" s="12" t="s">
        <v>214</v>
      </c>
      <c r="D69" s="13">
        <v>99570.26</v>
      </c>
      <c r="E69" s="13">
        <v>6315.36</v>
      </c>
      <c r="F69" s="13">
        <v>228.12</v>
      </c>
      <c r="G69" s="13">
        <v>0</v>
      </c>
      <c r="H69" s="13">
        <v>2395.4499999999998</v>
      </c>
      <c r="I69" s="13">
        <v>1203.2</v>
      </c>
      <c r="J69" s="13">
        <v>0</v>
      </c>
      <c r="K69" s="13">
        <v>109712.38999999998</v>
      </c>
      <c r="L69" s="14" t="e">
        <f>#REF!-K69</f>
        <v>#REF!</v>
      </c>
      <c r="M69" s="14"/>
    </row>
    <row r="70" spans="1:13" outlineLevel="2" x14ac:dyDescent="0.2">
      <c r="A70" s="10" t="s">
        <v>77</v>
      </c>
      <c r="B70" s="11" t="s">
        <v>61</v>
      </c>
      <c r="C70" s="12" t="s">
        <v>215</v>
      </c>
      <c r="D70" s="13">
        <v>108563.67</v>
      </c>
      <c r="E70" s="13">
        <v>7925.52</v>
      </c>
      <c r="F70" s="13">
        <v>228.5</v>
      </c>
      <c r="G70" s="13">
        <v>0</v>
      </c>
      <c r="H70" s="13">
        <v>1862.06</v>
      </c>
      <c r="I70" s="13">
        <v>2045.52</v>
      </c>
      <c r="J70" s="13">
        <v>16342.93</v>
      </c>
      <c r="K70" s="13">
        <v>136968.20000000001</v>
      </c>
      <c r="L70" s="14" t="e">
        <f>#REF!-K70</f>
        <v>#REF!</v>
      </c>
      <c r="M70" s="14"/>
    </row>
    <row r="71" spans="1:13" outlineLevel="2" x14ac:dyDescent="0.2">
      <c r="A71" s="10" t="s">
        <v>78</v>
      </c>
      <c r="B71" s="11" t="s">
        <v>61</v>
      </c>
      <c r="C71" s="12" t="s">
        <v>214</v>
      </c>
      <c r="D71" s="13">
        <v>53058.49</v>
      </c>
      <c r="E71" s="13">
        <v>3039.84</v>
      </c>
      <c r="F71" s="13">
        <v>287.04000000000002</v>
      </c>
      <c r="G71" s="13">
        <v>99.23</v>
      </c>
      <c r="H71" s="13">
        <v>0</v>
      </c>
      <c r="I71" s="13">
        <v>438.96</v>
      </c>
      <c r="J71" s="13">
        <v>0</v>
      </c>
      <c r="K71" s="13">
        <v>56923.560000000005</v>
      </c>
      <c r="L71" s="14" t="e">
        <f>#REF!-K71</f>
        <v>#REF!</v>
      </c>
      <c r="M71" s="14"/>
    </row>
    <row r="72" spans="1:13" outlineLevel="2" x14ac:dyDescent="0.2">
      <c r="A72" s="10" t="s">
        <v>79</v>
      </c>
      <c r="B72" s="11" t="s">
        <v>61</v>
      </c>
      <c r="C72" s="12" t="s">
        <v>216</v>
      </c>
      <c r="D72" s="13">
        <v>110956.18</v>
      </c>
      <c r="E72" s="13">
        <v>7037.52</v>
      </c>
      <c r="F72" s="13">
        <v>13645.78</v>
      </c>
      <c r="G72" s="13">
        <v>0</v>
      </c>
      <c r="H72" s="13">
        <v>4651.2700000000004</v>
      </c>
      <c r="I72" s="13">
        <v>1485.12</v>
      </c>
      <c r="J72" s="13">
        <v>0</v>
      </c>
      <c r="K72" s="13">
        <v>137775.87</v>
      </c>
      <c r="L72" s="14" t="e">
        <f>#REF!-K72</f>
        <v>#REF!</v>
      </c>
      <c r="M72" s="14"/>
    </row>
    <row r="73" spans="1:13" outlineLevel="2" x14ac:dyDescent="0.2">
      <c r="A73" s="10" t="s">
        <v>80</v>
      </c>
      <c r="B73" s="11" t="s">
        <v>61</v>
      </c>
      <c r="C73" s="12" t="s">
        <v>214</v>
      </c>
      <c r="D73" s="13">
        <v>93469.09</v>
      </c>
      <c r="E73" s="13">
        <v>5705.28</v>
      </c>
      <c r="F73" s="13">
        <v>18795.060000000001</v>
      </c>
      <c r="G73" s="13">
        <v>206.08</v>
      </c>
      <c r="H73" s="13">
        <v>1300.73</v>
      </c>
      <c r="I73" s="13">
        <v>1356.24</v>
      </c>
      <c r="J73" s="13">
        <v>0</v>
      </c>
      <c r="K73" s="13">
        <v>120832.48</v>
      </c>
      <c r="L73" s="14" t="e">
        <f>#REF!-K73</f>
        <v>#REF!</v>
      </c>
      <c r="M73" s="14"/>
    </row>
    <row r="74" spans="1:13" outlineLevel="2" x14ac:dyDescent="0.2">
      <c r="A74" s="10" t="s">
        <v>81</v>
      </c>
      <c r="B74" s="11" t="s">
        <v>61</v>
      </c>
      <c r="C74" s="12" t="s">
        <v>214</v>
      </c>
      <c r="D74" s="13">
        <v>52941.49</v>
      </c>
      <c r="E74" s="13">
        <v>3039.84</v>
      </c>
      <c r="F74" s="13">
        <v>574.08000000000004</v>
      </c>
      <c r="G74" s="13">
        <v>0</v>
      </c>
      <c r="H74" s="13">
        <v>1250</v>
      </c>
      <c r="I74" s="13">
        <v>438.96</v>
      </c>
      <c r="J74" s="13">
        <v>0</v>
      </c>
      <c r="K74" s="13">
        <v>58244.37</v>
      </c>
      <c r="L74" s="14" t="e">
        <f>#REF!-K74</f>
        <v>#REF!</v>
      </c>
      <c r="M74" s="14"/>
    </row>
    <row r="75" spans="1:13" outlineLevel="2" x14ac:dyDescent="0.2">
      <c r="A75" s="10" t="s">
        <v>82</v>
      </c>
      <c r="B75" s="11" t="s">
        <v>61</v>
      </c>
      <c r="C75" s="12" t="s">
        <v>214</v>
      </c>
      <c r="D75" s="13">
        <v>103426.82</v>
      </c>
      <c r="E75" s="13">
        <v>6348.96</v>
      </c>
      <c r="F75" s="13">
        <v>38740.449999999997</v>
      </c>
      <c r="G75" s="13">
        <v>9745.5300000000007</v>
      </c>
      <c r="H75" s="13">
        <v>1513.5</v>
      </c>
      <c r="I75" s="13">
        <v>1448.23</v>
      </c>
      <c r="J75" s="13">
        <v>0</v>
      </c>
      <c r="K75" s="13">
        <v>161223.49000000002</v>
      </c>
      <c r="L75" s="14" t="e">
        <f>#REF!-K75</f>
        <v>#REF!</v>
      </c>
      <c r="M75" s="14"/>
    </row>
    <row r="76" spans="1:13" outlineLevel="2" x14ac:dyDescent="0.2">
      <c r="A76" s="10" t="s">
        <v>83</v>
      </c>
      <c r="B76" s="11" t="s">
        <v>61</v>
      </c>
      <c r="C76" s="12" t="s">
        <v>215</v>
      </c>
      <c r="D76" s="13">
        <v>123279.05</v>
      </c>
      <c r="E76" s="13">
        <v>7810.56</v>
      </c>
      <c r="F76" s="13">
        <v>2596.29</v>
      </c>
      <c r="G76" s="13">
        <v>0</v>
      </c>
      <c r="H76" s="13">
        <v>1862.06</v>
      </c>
      <c r="I76" s="13">
        <v>1527.72</v>
      </c>
      <c r="J76" s="13">
        <v>0</v>
      </c>
      <c r="K76" s="13">
        <v>137075.68000000002</v>
      </c>
      <c r="L76" s="14" t="e">
        <f>#REF!-K76</f>
        <v>#REF!</v>
      </c>
      <c r="M76" s="14"/>
    </row>
    <row r="77" spans="1:13" outlineLevel="2" x14ac:dyDescent="0.2">
      <c r="A77" s="10" t="s">
        <v>84</v>
      </c>
      <c r="B77" s="11" t="s">
        <v>61</v>
      </c>
      <c r="C77" s="12" t="s">
        <v>217</v>
      </c>
      <c r="D77" s="13">
        <v>149657.81</v>
      </c>
      <c r="E77" s="13">
        <v>16170.24</v>
      </c>
      <c r="F77" s="13">
        <v>25382.5</v>
      </c>
      <c r="G77" s="13">
        <v>503.75</v>
      </c>
      <c r="H77" s="13">
        <v>11795.23</v>
      </c>
      <c r="I77" s="13">
        <v>2002.56</v>
      </c>
      <c r="J77" s="13">
        <v>0</v>
      </c>
      <c r="K77" s="13">
        <v>205512.09</v>
      </c>
      <c r="L77" s="14" t="e">
        <f>#REF!-K77</f>
        <v>#REF!</v>
      </c>
      <c r="M77" s="14"/>
    </row>
    <row r="78" spans="1:13" outlineLevel="2" x14ac:dyDescent="0.2">
      <c r="A78" s="10" t="s">
        <v>85</v>
      </c>
      <c r="B78" s="11" t="s">
        <v>61</v>
      </c>
      <c r="C78" s="12" t="s">
        <v>215</v>
      </c>
      <c r="D78" s="13">
        <v>120362.86</v>
      </c>
      <c r="E78" s="13">
        <v>10893.6</v>
      </c>
      <c r="F78" s="13">
        <v>1753.02</v>
      </c>
      <c r="G78" s="13">
        <v>824.36000000000013</v>
      </c>
      <c r="H78" s="13">
        <v>1817.12</v>
      </c>
      <c r="I78" s="13">
        <v>1320.24</v>
      </c>
      <c r="J78" s="13">
        <v>0</v>
      </c>
      <c r="K78" s="13">
        <v>136971.19999999995</v>
      </c>
      <c r="L78" s="14" t="e">
        <f>#REF!-K78</f>
        <v>#REF!</v>
      </c>
      <c r="M78" s="14"/>
    </row>
    <row r="79" spans="1:13" outlineLevel="2" x14ac:dyDescent="0.2">
      <c r="A79" s="10" t="s">
        <v>86</v>
      </c>
      <c r="B79" s="11" t="s">
        <v>61</v>
      </c>
      <c r="C79" s="12" t="s">
        <v>215</v>
      </c>
      <c r="D79" s="13">
        <v>109113.54</v>
      </c>
      <c r="E79" s="13">
        <v>11933.76</v>
      </c>
      <c r="F79" s="13">
        <v>27044</v>
      </c>
      <c r="G79" s="13">
        <v>213.71</v>
      </c>
      <c r="H79" s="13">
        <v>2588.13</v>
      </c>
      <c r="I79" s="13">
        <v>1660.63</v>
      </c>
      <c r="J79" s="13">
        <v>0</v>
      </c>
      <c r="K79" s="13">
        <v>152553.76999999999</v>
      </c>
      <c r="L79" s="14" t="e">
        <f>#REF!-K79</f>
        <v>#REF!</v>
      </c>
      <c r="M79" s="14"/>
    </row>
    <row r="80" spans="1:13" outlineLevel="2" x14ac:dyDescent="0.2">
      <c r="A80" s="10" t="s">
        <v>87</v>
      </c>
      <c r="B80" s="11" t="s">
        <v>61</v>
      </c>
      <c r="C80" s="12" t="s">
        <v>217</v>
      </c>
      <c r="D80" s="13">
        <v>152093.76000000001</v>
      </c>
      <c r="E80" s="13">
        <v>9379.2000000000007</v>
      </c>
      <c r="F80" s="13">
        <v>31012.3</v>
      </c>
      <c r="G80" s="13">
        <v>0</v>
      </c>
      <c r="H80" s="13">
        <v>6738.45</v>
      </c>
      <c r="I80" s="13">
        <v>1908.6</v>
      </c>
      <c r="J80" s="13">
        <v>0</v>
      </c>
      <c r="K80" s="13">
        <v>201132.31000000003</v>
      </c>
      <c r="L80" s="14" t="e">
        <f>#REF!-K80</f>
        <v>#REF!</v>
      </c>
      <c r="M80" s="14"/>
    </row>
    <row r="81" spans="1:13" outlineLevel="2" x14ac:dyDescent="0.2">
      <c r="A81" s="10" t="s">
        <v>88</v>
      </c>
      <c r="B81" s="11" t="s">
        <v>61</v>
      </c>
      <c r="C81" s="12" t="s">
        <v>216</v>
      </c>
      <c r="D81" s="13">
        <v>118823.72</v>
      </c>
      <c r="E81" s="13">
        <v>10971.36</v>
      </c>
      <c r="F81" s="13">
        <v>10142.530000000001</v>
      </c>
      <c r="G81" s="13">
        <v>335.84</v>
      </c>
      <c r="H81" s="13">
        <v>15065.31</v>
      </c>
      <c r="I81" s="13">
        <v>5961.86</v>
      </c>
      <c r="J81" s="13">
        <v>0</v>
      </c>
      <c r="K81" s="13">
        <v>161300.62</v>
      </c>
      <c r="L81" s="14" t="e">
        <f>#REF!-K81</f>
        <v>#REF!</v>
      </c>
      <c r="M81" s="14"/>
    </row>
    <row r="82" spans="1:13" outlineLevel="2" x14ac:dyDescent="0.2">
      <c r="A82" s="10" t="s">
        <v>89</v>
      </c>
      <c r="B82" s="11" t="s">
        <v>61</v>
      </c>
      <c r="C82" s="12" t="s">
        <v>214</v>
      </c>
      <c r="D82" s="13">
        <v>100260.13</v>
      </c>
      <c r="E82" s="13">
        <v>6202.8</v>
      </c>
      <c r="F82" s="13">
        <v>13468.89</v>
      </c>
      <c r="G82" s="13">
        <v>15980.97</v>
      </c>
      <c r="H82" s="13">
        <v>1206.55</v>
      </c>
      <c r="I82" s="13">
        <v>958.89</v>
      </c>
      <c r="J82" s="13">
        <v>0</v>
      </c>
      <c r="K82" s="13">
        <v>138078.23000000001</v>
      </c>
      <c r="L82" s="14" t="e">
        <f>#REF!-K82</f>
        <v>#REF!</v>
      </c>
      <c r="M82" s="14"/>
    </row>
    <row r="83" spans="1:13" outlineLevel="2" x14ac:dyDescent="0.2">
      <c r="A83" s="10" t="s">
        <v>90</v>
      </c>
      <c r="B83" s="11" t="s">
        <v>61</v>
      </c>
      <c r="C83" s="12" t="s">
        <v>214</v>
      </c>
      <c r="D83" s="13">
        <v>102322.01000000001</v>
      </c>
      <c r="E83" s="13">
        <v>6348.96</v>
      </c>
      <c r="F83" s="13">
        <v>9624.11</v>
      </c>
      <c r="G83" s="13">
        <v>3136.9799999999996</v>
      </c>
      <c r="H83" s="13">
        <v>1513.5</v>
      </c>
      <c r="I83" s="13">
        <v>1290.72</v>
      </c>
      <c r="J83" s="13">
        <v>0</v>
      </c>
      <c r="K83" s="13">
        <v>124236.28000000001</v>
      </c>
      <c r="L83" s="14" t="e">
        <f>#REF!-K83</f>
        <v>#REF!</v>
      </c>
      <c r="M83" s="14"/>
    </row>
    <row r="84" spans="1:13" outlineLevel="2" x14ac:dyDescent="0.2">
      <c r="A84" s="10" t="s">
        <v>91</v>
      </c>
      <c r="B84" s="11" t="s">
        <v>61</v>
      </c>
      <c r="C84" s="12" t="s">
        <v>214</v>
      </c>
      <c r="D84" s="13">
        <v>114665.96</v>
      </c>
      <c r="E84" s="13">
        <v>7112.16</v>
      </c>
      <c r="F84" s="13">
        <v>11366.65</v>
      </c>
      <c r="G84" s="13">
        <v>213.71</v>
      </c>
      <c r="H84" s="13">
        <v>1597.44</v>
      </c>
      <c r="I84" s="13">
        <v>1498.56</v>
      </c>
      <c r="J84" s="13">
        <v>0</v>
      </c>
      <c r="K84" s="13">
        <v>136454.48000000001</v>
      </c>
      <c r="L84" s="14" t="e">
        <f>#REF!-K84</f>
        <v>#REF!</v>
      </c>
      <c r="M84" s="14"/>
    </row>
    <row r="85" spans="1:13" outlineLevel="2" x14ac:dyDescent="0.2">
      <c r="A85" s="10" t="s">
        <v>92</v>
      </c>
      <c r="B85" s="11" t="s">
        <v>61</v>
      </c>
      <c r="C85" s="12" t="s">
        <v>216</v>
      </c>
      <c r="D85" s="13">
        <v>112517.5</v>
      </c>
      <c r="E85" s="13">
        <v>7128</v>
      </c>
      <c r="F85" s="13">
        <v>776.4</v>
      </c>
      <c r="G85" s="13">
        <v>61.06</v>
      </c>
      <c r="H85" s="13">
        <v>1699.21</v>
      </c>
      <c r="I85" s="13">
        <v>1319.41</v>
      </c>
      <c r="J85" s="13">
        <v>0</v>
      </c>
      <c r="K85" s="13">
        <v>123501.58</v>
      </c>
      <c r="L85" s="14" t="e">
        <f>#REF!-K85</f>
        <v>#REF!</v>
      </c>
      <c r="M85" s="14"/>
    </row>
    <row r="86" spans="1:13" outlineLevel="2" x14ac:dyDescent="0.2">
      <c r="A86" s="10" t="s">
        <v>93</v>
      </c>
      <c r="B86" s="11" t="s">
        <v>61</v>
      </c>
      <c r="C86" s="12" t="s">
        <v>214</v>
      </c>
      <c r="D86" s="13">
        <v>104932.13</v>
      </c>
      <c r="E86" s="13">
        <v>10995.84</v>
      </c>
      <c r="F86" s="13">
        <v>18054.980000000003</v>
      </c>
      <c r="G86" s="13">
        <v>503.75</v>
      </c>
      <c r="H86" s="13">
        <v>0</v>
      </c>
      <c r="I86" s="13">
        <v>1467.24</v>
      </c>
      <c r="J86" s="13">
        <v>0</v>
      </c>
      <c r="K86" s="13">
        <v>135953.94</v>
      </c>
      <c r="L86" s="14" t="e">
        <f>#REF!-K86</f>
        <v>#REF!</v>
      </c>
      <c r="M86" s="14"/>
    </row>
    <row r="87" spans="1:13" outlineLevel="2" x14ac:dyDescent="0.2">
      <c r="A87" s="10" t="s">
        <v>94</v>
      </c>
      <c r="B87" s="11" t="s">
        <v>61</v>
      </c>
      <c r="C87" s="12" t="s">
        <v>215</v>
      </c>
      <c r="D87" s="13">
        <v>122909.35</v>
      </c>
      <c r="E87" s="13">
        <v>8922</v>
      </c>
      <c r="F87" s="13">
        <v>17596.59</v>
      </c>
      <c r="G87" s="13">
        <v>0</v>
      </c>
      <c r="H87" s="13">
        <v>4053.6499999999996</v>
      </c>
      <c r="I87" s="13">
        <v>1524.75</v>
      </c>
      <c r="J87" s="13">
        <v>0</v>
      </c>
      <c r="K87" s="13">
        <v>155006.34</v>
      </c>
      <c r="L87" s="14" t="e">
        <f>#REF!-K87</f>
        <v>#REF!</v>
      </c>
      <c r="M87" s="14"/>
    </row>
    <row r="88" spans="1:13" outlineLevel="2" x14ac:dyDescent="0.2">
      <c r="A88" s="10" t="s">
        <v>95</v>
      </c>
      <c r="B88" s="11" t="s">
        <v>61</v>
      </c>
      <c r="C88" s="12" t="s">
        <v>214</v>
      </c>
      <c r="D88" s="13">
        <v>78403.649999999994</v>
      </c>
      <c r="E88" s="13">
        <v>5705.28</v>
      </c>
      <c r="F88" s="13">
        <v>4301.8600000000006</v>
      </c>
      <c r="G88" s="13">
        <v>0</v>
      </c>
      <c r="H88" s="13">
        <v>1300.04</v>
      </c>
      <c r="I88" s="13">
        <v>1198.18</v>
      </c>
      <c r="J88" s="13">
        <v>13494.94</v>
      </c>
      <c r="K88" s="13">
        <v>104403.94999999998</v>
      </c>
      <c r="L88" s="14" t="e">
        <f>#REF!-K88</f>
        <v>#REF!</v>
      </c>
      <c r="M88" s="14"/>
    </row>
    <row r="89" spans="1:13" outlineLevel="2" x14ac:dyDescent="0.2">
      <c r="A89" s="10" t="s">
        <v>96</v>
      </c>
      <c r="B89" s="11" t="s">
        <v>61</v>
      </c>
      <c r="C89" s="12" t="s">
        <v>215</v>
      </c>
      <c r="D89" s="13">
        <v>117005.56</v>
      </c>
      <c r="E89" s="13">
        <v>7419.36</v>
      </c>
      <c r="F89" s="13">
        <v>5418.0199999999995</v>
      </c>
      <c r="G89" s="13">
        <v>0</v>
      </c>
      <c r="H89" s="13">
        <v>1747.07</v>
      </c>
      <c r="I89" s="13">
        <v>1545</v>
      </c>
      <c r="J89" s="13">
        <v>0</v>
      </c>
      <c r="K89" s="13">
        <v>133135.01</v>
      </c>
      <c r="L89" s="14" t="e">
        <f>#REF!-K89</f>
        <v>#REF!</v>
      </c>
      <c r="M89" s="14"/>
    </row>
    <row r="90" spans="1:13" outlineLevel="2" x14ac:dyDescent="0.2">
      <c r="A90" s="10" t="s">
        <v>97</v>
      </c>
      <c r="B90" s="11" t="s">
        <v>61</v>
      </c>
      <c r="C90" s="12" t="s">
        <v>215</v>
      </c>
      <c r="D90" s="13">
        <v>116098.13</v>
      </c>
      <c r="E90" s="13">
        <v>12072</v>
      </c>
      <c r="F90" s="13">
        <v>1676.7</v>
      </c>
      <c r="G90" s="13">
        <v>30938.239999999998</v>
      </c>
      <c r="H90" s="13">
        <v>5105.59</v>
      </c>
      <c r="I90" s="13">
        <v>1930.62</v>
      </c>
      <c r="J90" s="13">
        <v>5698.94</v>
      </c>
      <c r="K90" s="13">
        <v>173520.22</v>
      </c>
      <c r="L90" s="14" t="e">
        <f>#REF!-K90</f>
        <v>#REF!</v>
      </c>
      <c r="M90" s="14"/>
    </row>
    <row r="91" spans="1:13" outlineLevel="2" x14ac:dyDescent="0.2">
      <c r="A91" s="10" t="s">
        <v>98</v>
      </c>
      <c r="B91" s="11" t="s">
        <v>61</v>
      </c>
      <c r="C91" s="12" t="s">
        <v>217</v>
      </c>
      <c r="D91" s="13">
        <v>51155.83</v>
      </c>
      <c r="E91" s="13">
        <v>3929.76</v>
      </c>
      <c r="F91" s="13">
        <v>780</v>
      </c>
      <c r="G91" s="13">
        <v>0</v>
      </c>
      <c r="H91" s="13">
        <v>35057.82</v>
      </c>
      <c r="I91" s="13">
        <v>2402.41</v>
      </c>
      <c r="J91" s="13">
        <v>0</v>
      </c>
      <c r="K91" s="13">
        <v>93325.82</v>
      </c>
      <c r="L91" s="14" t="e">
        <f>#REF!-K91</f>
        <v>#REF!</v>
      </c>
      <c r="M91" s="14"/>
    </row>
    <row r="92" spans="1:13" outlineLevel="2" x14ac:dyDescent="0.2">
      <c r="A92" s="10" t="s">
        <v>99</v>
      </c>
      <c r="B92" s="11" t="s">
        <v>61</v>
      </c>
      <c r="C92" s="12" t="s">
        <v>216</v>
      </c>
      <c r="D92" s="13">
        <v>16296.51</v>
      </c>
      <c r="E92" s="13">
        <v>18804.72</v>
      </c>
      <c r="F92" s="13">
        <v>0</v>
      </c>
      <c r="G92" s="13">
        <v>488.48</v>
      </c>
      <c r="H92" s="13">
        <v>737</v>
      </c>
      <c r="I92" s="13">
        <v>709.78</v>
      </c>
      <c r="J92" s="13">
        <v>0</v>
      </c>
      <c r="K92" s="13">
        <v>37036.490000000005</v>
      </c>
      <c r="L92" s="14" t="e">
        <f>#REF!-K92</f>
        <v>#REF!</v>
      </c>
      <c r="M92" s="14"/>
    </row>
    <row r="93" spans="1:13" outlineLevel="2" x14ac:dyDescent="0.2">
      <c r="A93" s="10" t="s">
        <v>100</v>
      </c>
      <c r="B93" s="11" t="s">
        <v>61</v>
      </c>
      <c r="C93" s="12" t="s">
        <v>214</v>
      </c>
      <c r="D93" s="13">
        <v>102160.62</v>
      </c>
      <c r="E93" s="13">
        <v>6280.08</v>
      </c>
      <c r="F93" s="13">
        <v>3606.5099999999998</v>
      </c>
      <c r="G93" s="13">
        <v>1358.6</v>
      </c>
      <c r="H93" s="13">
        <v>3264.63</v>
      </c>
      <c r="I93" s="13">
        <v>1158.54</v>
      </c>
      <c r="J93" s="13">
        <v>0</v>
      </c>
      <c r="K93" s="13">
        <v>117828.98</v>
      </c>
      <c r="L93" s="14" t="e">
        <f>#REF!-K93</f>
        <v>#REF!</v>
      </c>
      <c r="M93" s="14"/>
    </row>
    <row r="94" spans="1:13" outlineLevel="2" x14ac:dyDescent="0.2">
      <c r="A94" s="10" t="s">
        <v>101</v>
      </c>
      <c r="B94" s="11" t="s">
        <v>61</v>
      </c>
      <c r="C94" s="12" t="s">
        <v>215</v>
      </c>
      <c r="D94" s="13">
        <v>121057.2</v>
      </c>
      <c r="E94" s="13">
        <v>7648.32</v>
      </c>
      <c r="F94" s="13">
        <v>8648.7800000000007</v>
      </c>
      <c r="G94" s="13">
        <v>16890.760000000002</v>
      </c>
      <c r="H94" s="13">
        <v>5022.8500000000004</v>
      </c>
      <c r="I94" s="13">
        <v>691.59</v>
      </c>
      <c r="J94" s="13">
        <v>0</v>
      </c>
      <c r="K94" s="13">
        <v>159959.5</v>
      </c>
      <c r="L94" s="14" t="e">
        <f>#REF!-K94</f>
        <v>#REF!</v>
      </c>
      <c r="M94" s="14"/>
    </row>
    <row r="95" spans="1:13" outlineLevel="2" x14ac:dyDescent="0.2">
      <c r="A95" s="10" t="s">
        <v>102</v>
      </c>
      <c r="B95" s="11" t="s">
        <v>61</v>
      </c>
      <c r="C95" s="12" t="s">
        <v>216</v>
      </c>
      <c r="D95" s="13">
        <v>103302.82</v>
      </c>
      <c r="E95" s="13">
        <v>6506.16</v>
      </c>
      <c r="F95" s="13">
        <v>7355.62</v>
      </c>
      <c r="G95" s="13">
        <v>0</v>
      </c>
      <c r="H95" s="13">
        <v>1525.18</v>
      </c>
      <c r="I95" s="13">
        <v>1452.58</v>
      </c>
      <c r="J95" s="13">
        <v>0</v>
      </c>
      <c r="K95" s="13">
        <v>120142.36</v>
      </c>
      <c r="L95" s="14" t="e">
        <f>#REF!-K95</f>
        <v>#REF!</v>
      </c>
      <c r="M95" s="14"/>
    </row>
    <row r="96" spans="1:13" outlineLevel="2" x14ac:dyDescent="0.2">
      <c r="A96" s="10" t="s">
        <v>103</v>
      </c>
      <c r="B96" s="11" t="s">
        <v>61</v>
      </c>
      <c r="C96" s="12" t="s">
        <v>214</v>
      </c>
      <c r="D96" s="13">
        <v>101076.12</v>
      </c>
      <c r="E96" s="13">
        <v>6280.08</v>
      </c>
      <c r="F96" s="13">
        <v>1150.8800000000001</v>
      </c>
      <c r="G96" s="13">
        <v>76.33</v>
      </c>
      <c r="H96" s="13">
        <v>0</v>
      </c>
      <c r="I96" s="13">
        <v>1310.31</v>
      </c>
      <c r="J96" s="13">
        <v>0</v>
      </c>
      <c r="K96" s="13">
        <v>109893.72</v>
      </c>
      <c r="L96" s="14" t="e">
        <f>#REF!-K96</f>
        <v>#REF!</v>
      </c>
      <c r="M96" s="14"/>
    </row>
    <row r="97" spans="1:13" outlineLevel="2" x14ac:dyDescent="0.2">
      <c r="A97" s="10" t="s">
        <v>104</v>
      </c>
      <c r="B97" s="11" t="s">
        <v>61</v>
      </c>
      <c r="C97" s="12" t="s">
        <v>214</v>
      </c>
      <c r="D97" s="13">
        <v>102632.88</v>
      </c>
      <c r="E97" s="13">
        <v>6348.96</v>
      </c>
      <c r="F97" s="13">
        <v>1768.69</v>
      </c>
      <c r="G97" s="13">
        <v>4663.4799999999996</v>
      </c>
      <c r="H97" s="13">
        <v>1513.5</v>
      </c>
      <c r="I97" s="13">
        <v>1145.19</v>
      </c>
      <c r="J97" s="13">
        <v>0</v>
      </c>
      <c r="K97" s="13">
        <v>118072.70000000001</v>
      </c>
      <c r="L97" s="14" t="e">
        <f>#REF!-K97</f>
        <v>#REF!</v>
      </c>
      <c r="M97" s="14"/>
    </row>
    <row r="98" spans="1:13" outlineLevel="2" x14ac:dyDescent="0.2">
      <c r="A98" s="10" t="s">
        <v>105</v>
      </c>
      <c r="B98" s="11" t="s">
        <v>61</v>
      </c>
      <c r="C98" s="12" t="s">
        <v>215</v>
      </c>
      <c r="D98" s="13">
        <v>134979.20000000001</v>
      </c>
      <c r="E98" s="13">
        <v>0</v>
      </c>
      <c r="F98" s="13">
        <v>31802.799999999999</v>
      </c>
      <c r="G98" s="13">
        <v>0</v>
      </c>
      <c r="H98" s="13">
        <v>5112.3899999999994</v>
      </c>
      <c r="I98" s="13">
        <v>1792.42</v>
      </c>
      <c r="J98" s="13">
        <v>0</v>
      </c>
      <c r="K98" s="13">
        <v>173686.81000000003</v>
      </c>
      <c r="L98" s="14" t="e">
        <f>#REF!-K98</f>
        <v>#REF!</v>
      </c>
      <c r="M98" s="14"/>
    </row>
    <row r="99" spans="1:13" outlineLevel="2" x14ac:dyDescent="0.2">
      <c r="A99" s="10" t="s">
        <v>106</v>
      </c>
      <c r="B99" s="11" t="s">
        <v>61</v>
      </c>
      <c r="C99" s="12" t="s">
        <v>214</v>
      </c>
      <c r="D99" s="13">
        <v>92377.43</v>
      </c>
      <c r="E99" s="13">
        <v>5918.88</v>
      </c>
      <c r="F99" s="13">
        <v>1100.18</v>
      </c>
      <c r="G99" s="13">
        <v>1999.75</v>
      </c>
      <c r="H99" s="13">
        <v>1383.35</v>
      </c>
      <c r="I99" s="13">
        <v>1090.29</v>
      </c>
      <c r="J99" s="13">
        <v>3857.95</v>
      </c>
      <c r="K99" s="13">
        <v>107727.82999999999</v>
      </c>
      <c r="L99" s="14" t="e">
        <f>#REF!-K99</f>
        <v>#REF!</v>
      </c>
      <c r="M99" s="14"/>
    </row>
    <row r="100" spans="1:13" outlineLevel="2" x14ac:dyDescent="0.2">
      <c r="A100" s="10" t="s">
        <v>107</v>
      </c>
      <c r="B100" s="11" t="s">
        <v>61</v>
      </c>
      <c r="C100" s="12" t="s">
        <v>214</v>
      </c>
      <c r="D100" s="13">
        <v>103784.82</v>
      </c>
      <c r="E100" s="13">
        <v>6561.36</v>
      </c>
      <c r="F100" s="13">
        <v>5301.35</v>
      </c>
      <c r="G100" s="13">
        <v>0</v>
      </c>
      <c r="H100" s="13">
        <v>1567.75</v>
      </c>
      <c r="I100" s="13">
        <v>1375.99</v>
      </c>
      <c r="J100" s="13">
        <v>0</v>
      </c>
      <c r="K100" s="13">
        <v>118591.27000000002</v>
      </c>
      <c r="L100" s="14" t="e">
        <f>#REF!-K100</f>
        <v>#REF!</v>
      </c>
      <c r="M100" s="14"/>
    </row>
    <row r="101" spans="1:13" outlineLevel="2" x14ac:dyDescent="0.2">
      <c r="A101" s="10" t="s">
        <v>108</v>
      </c>
      <c r="B101" s="11" t="s">
        <v>61</v>
      </c>
      <c r="C101" s="12" t="s">
        <v>214</v>
      </c>
      <c r="D101" s="13">
        <v>96843.71</v>
      </c>
      <c r="E101" s="13">
        <v>8520.9599999999991</v>
      </c>
      <c r="F101" s="13">
        <v>14147.7</v>
      </c>
      <c r="G101" s="13">
        <v>3442.2799999999997</v>
      </c>
      <c r="H101" s="13">
        <v>3016.31</v>
      </c>
      <c r="I101" s="13">
        <v>1190.3800000000001</v>
      </c>
      <c r="J101" s="13">
        <v>0</v>
      </c>
      <c r="K101" s="13">
        <v>127161.34000000001</v>
      </c>
      <c r="L101" s="14" t="e">
        <f>#REF!-K101</f>
        <v>#REF!</v>
      </c>
      <c r="M101" s="14"/>
    </row>
    <row r="102" spans="1:13" outlineLevel="2" x14ac:dyDescent="0.2">
      <c r="A102" s="10" t="s">
        <v>109</v>
      </c>
      <c r="B102" s="11" t="s">
        <v>61</v>
      </c>
      <c r="C102" s="12" t="s">
        <v>214</v>
      </c>
      <c r="D102" s="13">
        <v>53004.49</v>
      </c>
      <c r="E102" s="13">
        <v>3039.84</v>
      </c>
      <c r="F102" s="13">
        <v>574.08000000000004</v>
      </c>
      <c r="G102" s="13">
        <v>0</v>
      </c>
      <c r="H102" s="13">
        <v>0</v>
      </c>
      <c r="I102" s="13">
        <v>438.96</v>
      </c>
      <c r="J102" s="13">
        <v>0</v>
      </c>
      <c r="K102" s="13">
        <v>57057.37</v>
      </c>
      <c r="L102" s="14" t="e">
        <f>#REF!-K102</f>
        <v>#REF!</v>
      </c>
      <c r="M102" s="14"/>
    </row>
    <row r="103" spans="1:13" outlineLevel="2" x14ac:dyDescent="0.2">
      <c r="A103" s="10" t="s">
        <v>110</v>
      </c>
      <c r="B103" s="11" t="s">
        <v>61</v>
      </c>
      <c r="C103" s="12" t="s">
        <v>214</v>
      </c>
      <c r="D103" s="13">
        <v>102464.26000000001</v>
      </c>
      <c r="E103" s="13">
        <v>9204</v>
      </c>
      <c r="F103" s="13">
        <v>1316.1999999999998</v>
      </c>
      <c r="G103" s="13">
        <v>10909.34</v>
      </c>
      <c r="H103" s="13">
        <v>2449.39</v>
      </c>
      <c r="I103" s="13">
        <v>689.41</v>
      </c>
      <c r="J103" s="13">
        <v>0</v>
      </c>
      <c r="K103" s="13">
        <v>127032.6</v>
      </c>
      <c r="L103" s="14" t="e">
        <f>#REF!-K103</f>
        <v>#REF!</v>
      </c>
      <c r="M103" s="14"/>
    </row>
    <row r="104" spans="1:13" outlineLevel="2" x14ac:dyDescent="0.2">
      <c r="A104" s="10" t="s">
        <v>111</v>
      </c>
      <c r="B104" s="11" t="s">
        <v>61</v>
      </c>
      <c r="C104" s="12" t="s">
        <v>214</v>
      </c>
      <c r="D104" s="13">
        <v>54028.81</v>
      </c>
      <c r="E104" s="13">
        <v>3097.68</v>
      </c>
      <c r="F104" s="13">
        <v>585.12</v>
      </c>
      <c r="G104" s="13">
        <v>0</v>
      </c>
      <c r="H104" s="13">
        <v>0</v>
      </c>
      <c r="I104" s="13">
        <v>443.04</v>
      </c>
      <c r="J104" s="13">
        <v>0</v>
      </c>
      <c r="K104" s="13">
        <v>58154.65</v>
      </c>
      <c r="L104" s="14" t="e">
        <f>#REF!-K104</f>
        <v>#REF!</v>
      </c>
      <c r="M104" s="14"/>
    </row>
    <row r="105" spans="1:13" outlineLevel="2" x14ac:dyDescent="0.2">
      <c r="A105" s="10" t="s">
        <v>112</v>
      </c>
      <c r="B105" s="11" t="s">
        <v>61</v>
      </c>
      <c r="C105" s="12" t="s">
        <v>216</v>
      </c>
      <c r="D105" s="13">
        <v>110956.18</v>
      </c>
      <c r="E105" s="13">
        <v>12121.92</v>
      </c>
      <c r="F105" s="13">
        <v>6440.09</v>
      </c>
      <c r="G105" s="13">
        <v>76.33</v>
      </c>
      <c r="H105" s="13">
        <v>4649.43</v>
      </c>
      <c r="I105" s="13">
        <v>1395.71</v>
      </c>
      <c r="J105" s="13">
        <v>0</v>
      </c>
      <c r="K105" s="13">
        <v>135639.65999999997</v>
      </c>
      <c r="L105" s="14" t="e">
        <f>#REF!-K105</f>
        <v>#REF!</v>
      </c>
      <c r="M105" s="14"/>
    </row>
    <row r="106" spans="1:13" outlineLevel="2" x14ac:dyDescent="0.2">
      <c r="A106" s="10" t="s">
        <v>113</v>
      </c>
      <c r="B106" s="11" t="s">
        <v>61</v>
      </c>
      <c r="C106" s="12" t="s">
        <v>214</v>
      </c>
      <c r="D106" s="13">
        <v>102904.01000000001</v>
      </c>
      <c r="E106" s="13">
        <v>6348.96</v>
      </c>
      <c r="F106" s="13">
        <v>21145.51</v>
      </c>
      <c r="G106" s="13">
        <v>1267</v>
      </c>
      <c r="H106" s="13">
        <v>0</v>
      </c>
      <c r="I106" s="13">
        <v>1549.06</v>
      </c>
      <c r="J106" s="13">
        <v>0</v>
      </c>
      <c r="K106" s="13">
        <v>133214.54</v>
      </c>
      <c r="L106" s="14" t="e">
        <f>#REF!-K106</f>
        <v>#REF!</v>
      </c>
      <c r="M106" s="14"/>
    </row>
    <row r="107" spans="1:13" outlineLevel="2" x14ac:dyDescent="0.2">
      <c r="A107" s="10" t="s">
        <v>114</v>
      </c>
      <c r="B107" s="11" t="s">
        <v>61</v>
      </c>
      <c r="C107" s="12" t="s">
        <v>214</v>
      </c>
      <c r="D107" s="13">
        <v>45733.07</v>
      </c>
      <c r="E107" s="13">
        <v>19105.2</v>
      </c>
      <c r="F107" s="13">
        <v>8572.6999999999989</v>
      </c>
      <c r="G107" s="13">
        <v>4571.8999999999996</v>
      </c>
      <c r="H107" s="13">
        <v>1585.69</v>
      </c>
      <c r="I107" s="13">
        <v>1116.3699999999999</v>
      </c>
      <c r="J107" s="13">
        <v>61054.95</v>
      </c>
      <c r="K107" s="13">
        <v>141739.88</v>
      </c>
      <c r="L107" s="14" t="e">
        <f>#REF!-K107</f>
        <v>#REF!</v>
      </c>
      <c r="M107" s="14"/>
    </row>
    <row r="108" spans="1:13" outlineLevel="2" x14ac:dyDescent="0.2">
      <c r="A108" s="10" t="s">
        <v>115</v>
      </c>
      <c r="B108" s="11" t="s">
        <v>61</v>
      </c>
      <c r="C108" s="12" t="s">
        <v>214</v>
      </c>
      <c r="D108" s="13">
        <v>54034.81</v>
      </c>
      <c r="E108" s="13">
        <v>3097.68</v>
      </c>
      <c r="F108" s="13">
        <v>713.08</v>
      </c>
      <c r="G108" s="13">
        <v>0</v>
      </c>
      <c r="H108" s="13">
        <v>0</v>
      </c>
      <c r="I108" s="13">
        <v>443.04</v>
      </c>
      <c r="J108" s="13">
        <v>0</v>
      </c>
      <c r="K108" s="13">
        <v>58288.61</v>
      </c>
      <c r="L108" s="14" t="e">
        <f>#REF!-K108</f>
        <v>#REF!</v>
      </c>
      <c r="M108" s="14"/>
    </row>
    <row r="109" spans="1:13" outlineLevel="2" x14ac:dyDescent="0.2">
      <c r="A109" s="10" t="s">
        <v>116</v>
      </c>
      <c r="B109" s="11" t="s">
        <v>61</v>
      </c>
      <c r="C109" s="12" t="s">
        <v>215</v>
      </c>
      <c r="D109" s="13">
        <v>122909.35</v>
      </c>
      <c r="E109" s="13">
        <v>7795.68</v>
      </c>
      <c r="F109" s="13">
        <v>49739.3</v>
      </c>
      <c r="G109" s="13">
        <v>2373.71</v>
      </c>
      <c r="H109" s="13">
        <v>5151.43</v>
      </c>
      <c r="I109" s="13">
        <v>1843.71</v>
      </c>
      <c r="J109" s="13">
        <v>0</v>
      </c>
      <c r="K109" s="13">
        <v>189813.18</v>
      </c>
      <c r="L109" s="14" t="e">
        <f>#REF!-K109</f>
        <v>#REF!</v>
      </c>
      <c r="M109" s="14"/>
    </row>
    <row r="110" spans="1:13" outlineLevel="2" x14ac:dyDescent="0.2">
      <c r="A110" s="10" t="s">
        <v>117</v>
      </c>
      <c r="B110" s="11" t="s">
        <v>61</v>
      </c>
      <c r="C110" s="12" t="s">
        <v>214</v>
      </c>
      <c r="D110" s="13">
        <v>52962.49</v>
      </c>
      <c r="E110" s="13">
        <v>3039.84</v>
      </c>
      <c r="F110" s="13">
        <v>574.08000000000004</v>
      </c>
      <c r="G110" s="13">
        <v>91.59</v>
      </c>
      <c r="H110" s="13">
        <v>0</v>
      </c>
      <c r="I110" s="13">
        <v>423.6</v>
      </c>
      <c r="J110" s="13">
        <v>0</v>
      </c>
      <c r="K110" s="13">
        <v>57091.6</v>
      </c>
      <c r="L110" s="14" t="e">
        <f>#REF!-K110</f>
        <v>#REF!</v>
      </c>
      <c r="M110" s="14"/>
    </row>
    <row r="111" spans="1:13" outlineLevel="2" x14ac:dyDescent="0.2">
      <c r="A111" s="10" t="s">
        <v>118</v>
      </c>
      <c r="B111" s="11" t="s">
        <v>61</v>
      </c>
      <c r="C111" s="12" t="s">
        <v>214</v>
      </c>
      <c r="D111" s="13">
        <v>15167.73</v>
      </c>
      <c r="E111" s="13">
        <v>17405.28</v>
      </c>
      <c r="F111" s="13">
        <v>767.88</v>
      </c>
      <c r="G111" s="13">
        <v>0</v>
      </c>
      <c r="H111" s="13">
        <v>939.81</v>
      </c>
      <c r="I111" s="13">
        <v>866.74</v>
      </c>
      <c r="J111" s="13">
        <v>0</v>
      </c>
      <c r="K111" s="13">
        <v>35147.439999999995</v>
      </c>
      <c r="L111" s="14" t="e">
        <f>#REF!-K111</f>
        <v>#REF!</v>
      </c>
      <c r="M111" s="14"/>
    </row>
    <row r="112" spans="1:13" outlineLevel="2" x14ac:dyDescent="0.2">
      <c r="A112" s="10" t="s">
        <v>119</v>
      </c>
      <c r="B112" s="11" t="s">
        <v>61</v>
      </c>
      <c r="C112" s="12" t="s">
        <v>214</v>
      </c>
      <c r="D112" s="13">
        <v>52818.49</v>
      </c>
      <c r="E112" s="13">
        <v>3039.84</v>
      </c>
      <c r="F112" s="13">
        <v>735.54000000000008</v>
      </c>
      <c r="G112" s="13">
        <v>0</v>
      </c>
      <c r="H112" s="13">
        <v>0</v>
      </c>
      <c r="I112" s="13">
        <v>423.6</v>
      </c>
      <c r="J112" s="13">
        <v>0</v>
      </c>
      <c r="K112" s="13">
        <v>57017.47</v>
      </c>
      <c r="L112" s="14" t="e">
        <f>#REF!-K112</f>
        <v>#REF!</v>
      </c>
      <c r="M112" s="14"/>
    </row>
    <row r="113" spans="1:13" outlineLevel="2" x14ac:dyDescent="0.2">
      <c r="A113" s="10" t="s">
        <v>120</v>
      </c>
      <c r="B113" s="11" t="s">
        <v>61</v>
      </c>
      <c r="C113" s="12" t="s">
        <v>214</v>
      </c>
      <c r="D113" s="13">
        <v>93424.59</v>
      </c>
      <c r="E113" s="13">
        <v>5705.28</v>
      </c>
      <c r="F113" s="13">
        <v>5738.2199999999993</v>
      </c>
      <c r="G113" s="13">
        <v>0</v>
      </c>
      <c r="H113" s="13">
        <v>0</v>
      </c>
      <c r="I113" s="13">
        <v>1090.03</v>
      </c>
      <c r="J113" s="13">
        <v>0</v>
      </c>
      <c r="K113" s="13">
        <v>105958.12</v>
      </c>
      <c r="L113" s="14" t="e">
        <f>#REF!-K113</f>
        <v>#REF!</v>
      </c>
      <c r="M113" s="14"/>
    </row>
    <row r="114" spans="1:13" outlineLevel="2" x14ac:dyDescent="0.2">
      <c r="A114" s="10" t="s">
        <v>121</v>
      </c>
      <c r="B114" s="11" t="s">
        <v>61</v>
      </c>
      <c r="C114" s="12" t="s">
        <v>217</v>
      </c>
      <c r="D114" s="13">
        <v>140468.98000000001</v>
      </c>
      <c r="E114" s="13">
        <v>15262.560000000001</v>
      </c>
      <c r="F114" s="13">
        <v>12830.97</v>
      </c>
      <c r="G114" s="13">
        <v>1144.9000000000001</v>
      </c>
      <c r="H114" s="13">
        <v>1872.46</v>
      </c>
      <c r="I114" s="13">
        <v>1529.35</v>
      </c>
      <c r="J114" s="13">
        <v>0</v>
      </c>
      <c r="K114" s="13">
        <v>173109.22</v>
      </c>
      <c r="L114" s="14" t="e">
        <f>#REF!-K114</f>
        <v>#REF!</v>
      </c>
      <c r="M114" s="14"/>
    </row>
    <row r="115" spans="1:13" outlineLevel="2" x14ac:dyDescent="0.2">
      <c r="A115" s="10" t="s">
        <v>122</v>
      </c>
      <c r="B115" s="11" t="s">
        <v>61</v>
      </c>
      <c r="C115" s="12" t="s">
        <v>214</v>
      </c>
      <c r="D115" s="13">
        <v>11393.22</v>
      </c>
      <c r="E115" s="13">
        <v>0</v>
      </c>
      <c r="F115" s="13">
        <v>455.04</v>
      </c>
      <c r="G115" s="13">
        <v>0</v>
      </c>
      <c r="H115" s="13">
        <v>0</v>
      </c>
      <c r="I115" s="13">
        <v>161.16</v>
      </c>
      <c r="J115" s="13">
        <v>0</v>
      </c>
      <c r="K115" s="13">
        <v>12009.42</v>
      </c>
      <c r="L115" s="14" t="e">
        <f>#REF!-K115</f>
        <v>#REF!</v>
      </c>
      <c r="M115" s="14"/>
    </row>
    <row r="116" spans="1:13" outlineLevel="2" x14ac:dyDescent="0.2">
      <c r="A116" s="10" t="s">
        <v>123</v>
      </c>
      <c r="B116" s="11" t="s">
        <v>61</v>
      </c>
      <c r="C116" s="12" t="s">
        <v>215</v>
      </c>
      <c r="D116" s="13">
        <v>121052.99</v>
      </c>
      <c r="E116" s="13">
        <v>13164</v>
      </c>
      <c r="F116" s="13">
        <v>1906.8</v>
      </c>
      <c r="G116" s="13">
        <v>259.51</v>
      </c>
      <c r="H116" s="13">
        <v>1874.52</v>
      </c>
      <c r="I116" s="13">
        <v>1540.32</v>
      </c>
      <c r="J116" s="13">
        <v>0</v>
      </c>
      <c r="K116" s="13">
        <v>139798.13999999998</v>
      </c>
      <c r="L116" s="14" t="e">
        <f>#REF!-K116</f>
        <v>#REF!</v>
      </c>
      <c r="M116" s="14"/>
    </row>
    <row r="117" spans="1:13" outlineLevel="2" x14ac:dyDescent="0.2">
      <c r="A117" s="10" t="s">
        <v>124</v>
      </c>
      <c r="B117" s="11" t="s">
        <v>61</v>
      </c>
      <c r="C117" s="12" t="s">
        <v>216</v>
      </c>
      <c r="D117" s="13">
        <v>111325.77</v>
      </c>
      <c r="E117" s="13">
        <v>8076.7199999999993</v>
      </c>
      <c r="F117" s="13">
        <v>220.62</v>
      </c>
      <c r="G117" s="13">
        <v>381.63</v>
      </c>
      <c r="H117" s="13">
        <v>3661.27</v>
      </c>
      <c r="I117" s="13">
        <v>1349.92</v>
      </c>
      <c r="J117" s="13">
        <v>0</v>
      </c>
      <c r="K117" s="13">
        <v>125015.93000000001</v>
      </c>
      <c r="L117" s="14" t="e">
        <f>#REF!-K117</f>
        <v>#REF!</v>
      </c>
      <c r="M117" s="14"/>
    </row>
    <row r="118" spans="1:13" outlineLevel="2" x14ac:dyDescent="0.2">
      <c r="A118" s="10" t="s">
        <v>125</v>
      </c>
      <c r="B118" s="11" t="s">
        <v>61</v>
      </c>
      <c r="C118" s="12" t="s">
        <v>214</v>
      </c>
      <c r="D118" s="13">
        <v>93110.97</v>
      </c>
      <c r="E118" s="13">
        <v>5705.28</v>
      </c>
      <c r="F118" s="13">
        <v>13748.31</v>
      </c>
      <c r="G118" s="13">
        <v>152.65</v>
      </c>
      <c r="H118" s="13">
        <v>7800.04</v>
      </c>
      <c r="I118" s="13">
        <v>1169.44</v>
      </c>
      <c r="J118" s="13">
        <v>0</v>
      </c>
      <c r="K118" s="13">
        <v>121686.68999999999</v>
      </c>
      <c r="L118" s="14" t="e">
        <f>#REF!-K118</f>
        <v>#REF!</v>
      </c>
      <c r="M118" s="14"/>
    </row>
    <row r="119" spans="1:13" outlineLevel="2" x14ac:dyDescent="0.2">
      <c r="A119" s="10" t="s">
        <v>126</v>
      </c>
      <c r="B119" s="11" t="s">
        <v>61</v>
      </c>
      <c r="C119" s="12" t="s">
        <v>214</v>
      </c>
      <c r="D119" s="13">
        <v>102780.97</v>
      </c>
      <c r="E119" s="13">
        <v>6452.16</v>
      </c>
      <c r="F119" s="13">
        <v>1458.58</v>
      </c>
      <c r="G119" s="13">
        <v>0</v>
      </c>
      <c r="H119" s="13">
        <v>2417.44</v>
      </c>
      <c r="I119" s="13">
        <v>1363.92</v>
      </c>
      <c r="J119" s="13">
        <v>0</v>
      </c>
      <c r="K119" s="13">
        <v>114473.07</v>
      </c>
      <c r="L119" s="14" t="e">
        <f>#REF!-K119</f>
        <v>#REF!</v>
      </c>
      <c r="M119" s="14"/>
    </row>
    <row r="120" spans="1:13" outlineLevel="2" x14ac:dyDescent="0.2">
      <c r="A120" s="10" t="s">
        <v>127</v>
      </c>
      <c r="B120" s="11" t="s">
        <v>61</v>
      </c>
      <c r="C120" s="12" t="s">
        <v>215</v>
      </c>
      <c r="D120" s="13">
        <v>117194.62</v>
      </c>
      <c r="E120" s="13">
        <v>7419.84</v>
      </c>
      <c r="F120" s="13">
        <v>22848.53</v>
      </c>
      <c r="G120" s="13">
        <v>2213.4499999999998</v>
      </c>
      <c r="H120" s="13">
        <v>1030.56</v>
      </c>
      <c r="I120" s="13">
        <v>1449.32</v>
      </c>
      <c r="J120" s="13">
        <v>0</v>
      </c>
      <c r="K120" s="13">
        <v>152156.32</v>
      </c>
      <c r="L120" s="14" t="e">
        <f>#REF!-K120</f>
        <v>#REF!</v>
      </c>
      <c r="M120" s="14"/>
    </row>
    <row r="121" spans="1:13" outlineLevel="2" x14ac:dyDescent="0.2">
      <c r="A121" s="10" t="s">
        <v>128</v>
      </c>
      <c r="B121" s="11" t="s">
        <v>61</v>
      </c>
      <c r="C121" s="12" t="s">
        <v>214</v>
      </c>
      <c r="D121" s="13">
        <v>95916.96</v>
      </c>
      <c r="E121" s="13">
        <v>5918.88</v>
      </c>
      <c r="F121" s="13">
        <v>6499.73</v>
      </c>
      <c r="G121" s="13">
        <v>7864.2899999999991</v>
      </c>
      <c r="H121" s="13">
        <v>689.41</v>
      </c>
      <c r="I121" s="13">
        <v>1139.5</v>
      </c>
      <c r="J121" s="13">
        <v>0</v>
      </c>
      <c r="K121" s="13">
        <v>118028.77</v>
      </c>
      <c r="L121" s="14" t="e">
        <f>#REF!-K121</f>
        <v>#REF!</v>
      </c>
      <c r="M121" s="14"/>
    </row>
    <row r="122" spans="1:13" outlineLevel="2" x14ac:dyDescent="0.2">
      <c r="A122" s="10" t="s">
        <v>129</v>
      </c>
      <c r="B122" s="11" t="s">
        <v>61</v>
      </c>
      <c r="C122" s="12" t="s">
        <v>216</v>
      </c>
      <c r="D122" s="13">
        <v>110956.18</v>
      </c>
      <c r="E122" s="13">
        <v>7037.52</v>
      </c>
      <c r="F122" s="13">
        <v>2649.4</v>
      </c>
      <c r="G122" s="13">
        <v>0</v>
      </c>
      <c r="H122" s="13">
        <v>1679.43</v>
      </c>
      <c r="I122" s="13">
        <v>1370.88</v>
      </c>
      <c r="J122" s="13">
        <v>0</v>
      </c>
      <c r="K122" s="13">
        <v>123693.40999999999</v>
      </c>
      <c r="L122" s="14" t="e">
        <f>#REF!-K122</f>
        <v>#REF!</v>
      </c>
      <c r="M122" s="14"/>
    </row>
    <row r="123" spans="1:13" outlineLevel="2" x14ac:dyDescent="0.2">
      <c r="A123" s="10" t="s">
        <v>130</v>
      </c>
      <c r="B123" s="11" t="s">
        <v>61</v>
      </c>
      <c r="C123" s="12" t="s">
        <v>215</v>
      </c>
      <c r="D123" s="13">
        <v>121492.51</v>
      </c>
      <c r="E123" s="13">
        <v>7678.08</v>
      </c>
      <c r="F123" s="13">
        <v>22157.55</v>
      </c>
      <c r="G123" s="13">
        <v>1786.01</v>
      </c>
      <c r="H123" s="13">
        <v>1810.36</v>
      </c>
      <c r="I123" s="13">
        <v>2431.4899999999998</v>
      </c>
      <c r="J123" s="13">
        <v>0</v>
      </c>
      <c r="K123" s="13">
        <v>157355.99999999997</v>
      </c>
      <c r="L123" s="14" t="e">
        <f>#REF!-K123</f>
        <v>#REF!</v>
      </c>
      <c r="M123" s="14"/>
    </row>
    <row r="124" spans="1:13" outlineLevel="2" x14ac:dyDescent="0.2">
      <c r="A124" s="10" t="s">
        <v>131</v>
      </c>
      <c r="B124" s="11" t="s">
        <v>61</v>
      </c>
      <c r="C124" s="12" t="s">
        <v>214</v>
      </c>
      <c r="D124" s="13">
        <v>99958.76</v>
      </c>
      <c r="E124" s="13">
        <v>6202.8</v>
      </c>
      <c r="F124" s="13">
        <v>6275.4</v>
      </c>
      <c r="G124" s="13">
        <v>2488.1999999999998</v>
      </c>
      <c r="H124" s="13">
        <v>0</v>
      </c>
      <c r="I124" s="13">
        <v>1253.52</v>
      </c>
      <c r="J124" s="13">
        <v>0</v>
      </c>
      <c r="K124" s="13">
        <v>116178.68</v>
      </c>
      <c r="L124" s="14" t="e">
        <f>#REF!-K124</f>
        <v>#REF!</v>
      </c>
      <c r="M124" s="14"/>
    </row>
    <row r="125" spans="1:13" outlineLevel="2" x14ac:dyDescent="0.2">
      <c r="A125" s="10" t="s">
        <v>132</v>
      </c>
      <c r="B125" s="11" t="s">
        <v>61</v>
      </c>
      <c r="C125" s="12" t="s">
        <v>214</v>
      </c>
      <c r="D125" s="13">
        <v>95035.58</v>
      </c>
      <c r="E125" s="13">
        <v>5842.32</v>
      </c>
      <c r="F125" s="13">
        <v>3237.96</v>
      </c>
      <c r="G125" s="13">
        <v>14211.76</v>
      </c>
      <c r="H125" s="13">
        <v>0</v>
      </c>
      <c r="I125" s="13">
        <v>743.28</v>
      </c>
      <c r="J125" s="13">
        <v>0</v>
      </c>
      <c r="K125" s="13">
        <v>119070.9</v>
      </c>
      <c r="L125" s="14" t="e">
        <f>#REF!-K125</f>
        <v>#REF!</v>
      </c>
      <c r="M125" s="14"/>
    </row>
    <row r="126" spans="1:13" outlineLevel="2" x14ac:dyDescent="0.2">
      <c r="A126" s="10" t="s">
        <v>133</v>
      </c>
      <c r="B126" s="11" t="s">
        <v>61</v>
      </c>
      <c r="C126" s="12" t="s">
        <v>215</v>
      </c>
      <c r="D126" s="13">
        <v>121744.75</v>
      </c>
      <c r="E126" s="13">
        <v>7708.8</v>
      </c>
      <c r="F126" s="13">
        <v>6337.4400000000005</v>
      </c>
      <c r="G126" s="13">
        <v>3869.68</v>
      </c>
      <c r="H126" s="13">
        <v>1844.16</v>
      </c>
      <c r="I126" s="13">
        <v>1411.19</v>
      </c>
      <c r="J126" s="13">
        <v>0</v>
      </c>
      <c r="K126" s="13">
        <v>142916.01999999999</v>
      </c>
      <c r="L126" s="14" t="e">
        <f>#REF!-K126</f>
        <v>#REF!</v>
      </c>
      <c r="M126" s="14"/>
    </row>
    <row r="127" spans="1:13" outlineLevel="2" x14ac:dyDescent="0.2">
      <c r="A127" s="10" t="s">
        <v>134</v>
      </c>
      <c r="B127" s="11" t="s">
        <v>61</v>
      </c>
      <c r="C127" s="12" t="s">
        <v>215</v>
      </c>
      <c r="D127" s="13">
        <v>131830.88</v>
      </c>
      <c r="E127" s="13">
        <v>14513.279999999999</v>
      </c>
      <c r="F127" s="13">
        <v>44795.6</v>
      </c>
      <c r="G127" s="13">
        <v>183.18</v>
      </c>
      <c r="H127" s="13">
        <v>2977.8199999999997</v>
      </c>
      <c r="I127" s="13">
        <v>1790.45</v>
      </c>
      <c r="J127" s="13">
        <v>0</v>
      </c>
      <c r="K127" s="13">
        <v>196091.21000000002</v>
      </c>
      <c r="L127" s="14" t="e">
        <f>#REF!-K127</f>
        <v>#REF!</v>
      </c>
      <c r="M127" s="14"/>
    </row>
    <row r="128" spans="1:13" outlineLevel="2" x14ac:dyDescent="0.2">
      <c r="A128" s="10" t="s">
        <v>135</v>
      </c>
      <c r="B128" s="11" t="s">
        <v>61</v>
      </c>
      <c r="C128" s="12" t="s">
        <v>214</v>
      </c>
      <c r="D128" s="13">
        <v>91609.59</v>
      </c>
      <c r="E128" s="13">
        <v>8220.9599999999991</v>
      </c>
      <c r="F128" s="13">
        <v>17307.84</v>
      </c>
      <c r="G128" s="13">
        <v>9616.9599999999991</v>
      </c>
      <c r="H128" s="13">
        <v>1300.04</v>
      </c>
      <c r="I128" s="13">
        <v>1212.8800000000001</v>
      </c>
      <c r="J128" s="13">
        <v>0</v>
      </c>
      <c r="K128" s="13">
        <v>129268.26999999997</v>
      </c>
      <c r="L128" s="14" t="e">
        <f>#REF!-K128</f>
        <v>#REF!</v>
      </c>
      <c r="M128" s="14"/>
    </row>
    <row r="129" spans="1:13" s="15" customFormat="1" outlineLevel="2" x14ac:dyDescent="0.2">
      <c r="A129" s="10" t="s">
        <v>136</v>
      </c>
      <c r="B129" s="11" t="s">
        <v>61</v>
      </c>
      <c r="C129" s="12" t="s">
        <v>216</v>
      </c>
      <c r="D129" s="13">
        <v>100050.44</v>
      </c>
      <c r="E129" s="13">
        <v>10997.76</v>
      </c>
      <c r="F129" s="13">
        <v>6777.47</v>
      </c>
      <c r="G129" s="13">
        <v>12121.95</v>
      </c>
      <c r="H129" s="13">
        <v>1525.18</v>
      </c>
      <c r="I129" s="13">
        <v>1102.76</v>
      </c>
      <c r="J129" s="13">
        <v>3517.82</v>
      </c>
      <c r="K129" s="13">
        <v>136093.38</v>
      </c>
      <c r="L129" s="14" t="e">
        <f>#REF!-K129</f>
        <v>#REF!</v>
      </c>
      <c r="M129" s="14"/>
    </row>
    <row r="130" spans="1:13" outlineLevel="2" x14ac:dyDescent="0.2">
      <c r="A130" s="10" t="s">
        <v>137</v>
      </c>
      <c r="B130" s="11" t="s">
        <v>61</v>
      </c>
      <c r="C130" s="12" t="s">
        <v>214</v>
      </c>
      <c r="D130" s="13">
        <v>90777.13</v>
      </c>
      <c r="E130" s="13">
        <v>8520.9599999999991</v>
      </c>
      <c r="F130" s="13">
        <v>18824.849999999999</v>
      </c>
      <c r="G130" s="13">
        <v>11654.880000000001</v>
      </c>
      <c r="H130" s="13">
        <v>1383.35</v>
      </c>
      <c r="I130" s="13">
        <v>606.03</v>
      </c>
      <c r="J130" s="13">
        <v>6731.2</v>
      </c>
      <c r="K130" s="13">
        <v>138498.40000000002</v>
      </c>
      <c r="L130" s="14" t="e">
        <f>#REF!-K130</f>
        <v>#REF!</v>
      </c>
      <c r="M130" s="14"/>
    </row>
    <row r="131" spans="1:13" outlineLevel="2" x14ac:dyDescent="0.2">
      <c r="A131" s="10" t="s">
        <v>138</v>
      </c>
      <c r="B131" s="11" t="s">
        <v>61</v>
      </c>
      <c r="C131" s="12" t="s">
        <v>214</v>
      </c>
      <c r="D131" s="13">
        <v>94315.53</v>
      </c>
      <c r="E131" s="13">
        <v>5864.4</v>
      </c>
      <c r="F131" s="13">
        <v>3393.56</v>
      </c>
      <c r="G131" s="13">
        <v>2503.48</v>
      </c>
      <c r="H131" s="13">
        <v>1365.4</v>
      </c>
      <c r="I131" s="13">
        <v>950.09</v>
      </c>
      <c r="J131" s="13">
        <v>0</v>
      </c>
      <c r="K131" s="13">
        <v>108392.45999999998</v>
      </c>
      <c r="L131" s="14" t="e">
        <f>#REF!-K131</f>
        <v>#REF!</v>
      </c>
      <c r="M131" s="14"/>
    </row>
    <row r="132" spans="1:13" outlineLevel="2" x14ac:dyDescent="0.2">
      <c r="A132" s="10" t="s">
        <v>139</v>
      </c>
      <c r="B132" s="11" t="s">
        <v>61</v>
      </c>
      <c r="C132" s="12" t="s">
        <v>214</v>
      </c>
      <c r="D132" s="13">
        <v>92945.09</v>
      </c>
      <c r="E132" s="13">
        <v>5705.28</v>
      </c>
      <c r="F132" s="13">
        <v>23541.73</v>
      </c>
      <c r="G132" s="13">
        <v>10326.51</v>
      </c>
      <c r="H132" s="13">
        <v>1300.73</v>
      </c>
      <c r="I132" s="13">
        <v>1060.6199999999999</v>
      </c>
      <c r="J132" s="13">
        <v>0</v>
      </c>
      <c r="K132" s="13">
        <v>134879.96</v>
      </c>
      <c r="L132" s="14" t="e">
        <f>#REF!-K132</f>
        <v>#REF!</v>
      </c>
      <c r="M132" s="14"/>
    </row>
    <row r="133" spans="1:13" outlineLevel="2" x14ac:dyDescent="0.2">
      <c r="A133" s="10" t="s">
        <v>140</v>
      </c>
      <c r="B133" s="11" t="s">
        <v>61</v>
      </c>
      <c r="C133" s="12" t="s">
        <v>214</v>
      </c>
      <c r="D133" s="13">
        <v>96329.62</v>
      </c>
      <c r="E133" s="13">
        <v>5918.88</v>
      </c>
      <c r="F133" s="13">
        <v>3882.86</v>
      </c>
      <c r="G133" s="13">
        <v>61.06</v>
      </c>
      <c r="H133" s="13">
        <v>1383.35</v>
      </c>
      <c r="I133" s="13">
        <v>1224.22</v>
      </c>
      <c r="J133" s="13">
        <v>0</v>
      </c>
      <c r="K133" s="13">
        <v>108799.99</v>
      </c>
      <c r="L133" s="14" t="e">
        <f>#REF!-K133</f>
        <v>#REF!</v>
      </c>
      <c r="M133" s="14"/>
    </row>
    <row r="134" spans="1:13" outlineLevel="2" x14ac:dyDescent="0.2">
      <c r="A134" s="10" t="s">
        <v>141</v>
      </c>
      <c r="B134" s="11" t="s">
        <v>61</v>
      </c>
      <c r="C134" s="12" t="s">
        <v>216</v>
      </c>
      <c r="D134" s="13">
        <v>98744.29</v>
      </c>
      <c r="E134" s="13">
        <v>12121.92</v>
      </c>
      <c r="F134" s="13">
        <v>6947.65</v>
      </c>
      <c r="G134" s="13">
        <v>152.66</v>
      </c>
      <c r="H134" s="13">
        <v>1681.27</v>
      </c>
      <c r="I134" s="13">
        <v>1473.18</v>
      </c>
      <c r="J134" s="13">
        <v>12211.89</v>
      </c>
      <c r="K134" s="13">
        <v>133332.85999999999</v>
      </c>
      <c r="L134" s="14" t="e">
        <f>#REF!-K134</f>
        <v>#REF!</v>
      </c>
      <c r="M134" s="14"/>
    </row>
    <row r="135" spans="1:13" outlineLevel="2" x14ac:dyDescent="0.2">
      <c r="A135" s="10" t="s">
        <v>142</v>
      </c>
      <c r="B135" s="11" t="s">
        <v>61</v>
      </c>
      <c r="C135" s="12" t="s">
        <v>214</v>
      </c>
      <c r="D135" s="13">
        <v>95592.21</v>
      </c>
      <c r="E135" s="13">
        <v>5918.88</v>
      </c>
      <c r="F135" s="13">
        <v>18026</v>
      </c>
      <c r="G135" s="13">
        <v>3633.08</v>
      </c>
      <c r="H135" s="13">
        <v>1383.35</v>
      </c>
      <c r="I135" s="13">
        <v>1079.3399999999999</v>
      </c>
      <c r="J135" s="13">
        <v>0</v>
      </c>
      <c r="K135" s="13">
        <v>125632.86000000002</v>
      </c>
      <c r="L135" s="14" t="e">
        <f>#REF!-K135</f>
        <v>#REF!</v>
      </c>
      <c r="M135" s="14"/>
    </row>
    <row r="136" spans="1:13" outlineLevel="2" x14ac:dyDescent="0.2">
      <c r="A136" s="10" t="s">
        <v>143</v>
      </c>
      <c r="B136" s="11" t="s">
        <v>61</v>
      </c>
      <c r="C136" s="12" t="s">
        <v>216</v>
      </c>
      <c r="D136" s="13">
        <v>104507.79</v>
      </c>
      <c r="E136" s="13">
        <v>6535.44</v>
      </c>
      <c r="F136" s="13">
        <v>22838.3</v>
      </c>
      <c r="G136" s="13">
        <v>549.54999999999995</v>
      </c>
      <c r="H136" s="13">
        <v>1525.18</v>
      </c>
      <c r="I136" s="13">
        <v>1616.76</v>
      </c>
      <c r="J136" s="13">
        <v>0</v>
      </c>
      <c r="K136" s="13">
        <v>137573.01999999999</v>
      </c>
      <c r="L136" s="14" t="e">
        <f>#REF!-K136</f>
        <v>#REF!</v>
      </c>
      <c r="M136" s="14"/>
    </row>
    <row r="137" spans="1:13" outlineLevel="2" x14ac:dyDescent="0.2">
      <c r="A137" s="10" t="s">
        <v>144</v>
      </c>
      <c r="B137" s="11" t="s">
        <v>61</v>
      </c>
      <c r="C137" s="12" t="s">
        <v>216</v>
      </c>
      <c r="D137" s="13">
        <v>110956.18</v>
      </c>
      <c r="E137" s="13">
        <v>11987.52</v>
      </c>
      <c r="F137" s="13">
        <v>19048.650000000001</v>
      </c>
      <c r="G137" s="13">
        <v>183.18</v>
      </c>
      <c r="H137" s="13">
        <v>841.49</v>
      </c>
      <c r="I137" s="13">
        <v>1680.42</v>
      </c>
      <c r="J137" s="13">
        <v>0</v>
      </c>
      <c r="K137" s="13">
        <v>144697.44</v>
      </c>
      <c r="L137" s="14" t="e">
        <f>#REF!-K137</f>
        <v>#REF!</v>
      </c>
      <c r="M137" s="14"/>
    </row>
    <row r="138" spans="1:13" outlineLevel="2" x14ac:dyDescent="0.2">
      <c r="A138" s="10" t="s">
        <v>145</v>
      </c>
      <c r="B138" s="11" t="s">
        <v>61</v>
      </c>
      <c r="C138" s="12" t="s">
        <v>216</v>
      </c>
      <c r="D138" s="13">
        <v>110956.18</v>
      </c>
      <c r="E138" s="13">
        <v>7037.52</v>
      </c>
      <c r="F138" s="13">
        <v>1779.72</v>
      </c>
      <c r="G138" s="13">
        <v>503.75</v>
      </c>
      <c r="H138" s="13">
        <v>11582.95</v>
      </c>
      <c r="I138" s="13">
        <v>1550.18</v>
      </c>
      <c r="J138" s="13">
        <v>0</v>
      </c>
      <c r="K138" s="13">
        <v>133410.29999999999</v>
      </c>
      <c r="L138" s="14" t="e">
        <f>#REF!-K138</f>
        <v>#REF!</v>
      </c>
      <c r="M138" s="14"/>
    </row>
    <row r="139" spans="1:13" outlineLevel="2" x14ac:dyDescent="0.2">
      <c r="A139" s="10" t="s">
        <v>146</v>
      </c>
      <c r="B139" s="11" t="s">
        <v>61</v>
      </c>
      <c r="C139" s="12" t="s">
        <v>214</v>
      </c>
      <c r="D139" s="13">
        <v>104402.29</v>
      </c>
      <c r="E139" s="13">
        <v>7387.68</v>
      </c>
      <c r="F139" s="13">
        <v>18840.800000000003</v>
      </c>
      <c r="G139" s="13">
        <v>21294.73</v>
      </c>
      <c r="H139" s="13">
        <v>1541.23</v>
      </c>
      <c r="I139" s="13">
        <v>519.33000000000004</v>
      </c>
      <c r="J139" s="13">
        <v>0</v>
      </c>
      <c r="K139" s="13">
        <v>153986.06</v>
      </c>
      <c r="L139" s="14" t="e">
        <f>#REF!-K139</f>
        <v>#REF!</v>
      </c>
      <c r="M139" s="14"/>
    </row>
    <row r="140" spans="1:13" outlineLevel="2" x14ac:dyDescent="0.2">
      <c r="A140" s="10" t="s">
        <v>147</v>
      </c>
      <c r="B140" s="11" t="s">
        <v>61</v>
      </c>
      <c r="C140" s="12" t="s">
        <v>215</v>
      </c>
      <c r="D140" s="13">
        <v>9369.08</v>
      </c>
      <c r="E140" s="13">
        <v>18763.920000000002</v>
      </c>
      <c r="F140" s="13">
        <v>1724.75</v>
      </c>
      <c r="G140" s="13">
        <v>0</v>
      </c>
      <c r="H140" s="13">
        <v>34887.82</v>
      </c>
      <c r="I140" s="13">
        <v>1634.42</v>
      </c>
      <c r="J140" s="13">
        <v>0</v>
      </c>
      <c r="K140" s="13">
        <v>66379.990000000005</v>
      </c>
      <c r="L140" s="14" t="e">
        <f>#REF!-K140</f>
        <v>#REF!</v>
      </c>
      <c r="M140" s="14"/>
    </row>
    <row r="141" spans="1:13" outlineLevel="2" x14ac:dyDescent="0.2">
      <c r="A141" s="10" t="s">
        <v>148</v>
      </c>
      <c r="B141" s="11" t="s">
        <v>61</v>
      </c>
      <c r="C141" s="12" t="s">
        <v>218</v>
      </c>
      <c r="D141" s="13">
        <v>206444</v>
      </c>
      <c r="E141" s="13">
        <v>28067.200000000001</v>
      </c>
      <c r="F141" s="13">
        <v>0</v>
      </c>
      <c r="G141" s="13">
        <v>0</v>
      </c>
      <c r="H141" s="13">
        <v>7417.42</v>
      </c>
      <c r="I141" s="13">
        <v>77.760000000000005</v>
      </c>
      <c r="J141" s="13">
        <v>0</v>
      </c>
      <c r="K141" s="13">
        <v>242006.38000000003</v>
      </c>
      <c r="L141" s="14" t="e">
        <f>#REF!-K141</f>
        <v>#REF!</v>
      </c>
      <c r="M141" s="14"/>
    </row>
    <row r="142" spans="1:13" outlineLevel="2" x14ac:dyDescent="0.2">
      <c r="A142" s="10" t="s">
        <v>149</v>
      </c>
      <c r="B142" s="11" t="s">
        <v>61</v>
      </c>
      <c r="C142" s="12" t="s">
        <v>214</v>
      </c>
      <c r="D142" s="13">
        <v>103274.12</v>
      </c>
      <c r="E142" s="13">
        <v>6280.08</v>
      </c>
      <c r="F142" s="13">
        <v>8019.7800000000007</v>
      </c>
      <c r="G142" s="13">
        <v>0</v>
      </c>
      <c r="H142" s="13">
        <v>1497.75</v>
      </c>
      <c r="I142" s="13">
        <v>1342.75</v>
      </c>
      <c r="J142" s="13">
        <v>0</v>
      </c>
      <c r="K142" s="13">
        <v>120414.48</v>
      </c>
      <c r="L142" s="14" t="e">
        <f>#REF!-K142</f>
        <v>#REF!</v>
      </c>
      <c r="M142" s="14"/>
    </row>
    <row r="143" spans="1:13" outlineLevel="2" x14ac:dyDescent="0.2">
      <c r="A143" s="10" t="s">
        <v>150</v>
      </c>
      <c r="B143" s="11" t="s">
        <v>61</v>
      </c>
      <c r="C143" s="12" t="s">
        <v>216</v>
      </c>
      <c r="D143" s="13">
        <v>37840.980000000003</v>
      </c>
      <c r="E143" s="13">
        <v>19358.88</v>
      </c>
      <c r="F143" s="13">
        <v>0</v>
      </c>
      <c r="G143" s="13">
        <v>0</v>
      </c>
      <c r="H143" s="13">
        <v>12011.18</v>
      </c>
      <c r="I143" s="13">
        <v>1860.88</v>
      </c>
      <c r="J143" s="13">
        <v>0</v>
      </c>
      <c r="K143" s="13">
        <v>71071.920000000013</v>
      </c>
      <c r="L143" s="14" t="e">
        <f>#REF!-K143</f>
        <v>#REF!</v>
      </c>
      <c r="M143" s="14"/>
    </row>
    <row r="144" spans="1:13" outlineLevel="2" x14ac:dyDescent="0.2">
      <c r="A144" s="10" t="s">
        <v>151</v>
      </c>
      <c r="B144" s="11" t="s">
        <v>61</v>
      </c>
      <c r="C144" s="12" t="s">
        <v>217</v>
      </c>
      <c r="D144" s="13">
        <v>170311.71</v>
      </c>
      <c r="E144" s="13">
        <v>4025.52</v>
      </c>
      <c r="F144" s="13">
        <v>30485</v>
      </c>
      <c r="G144" s="13">
        <v>0</v>
      </c>
      <c r="H144" s="13">
        <v>6303.15</v>
      </c>
      <c r="I144" s="13">
        <v>1828.8</v>
      </c>
      <c r="J144" s="13">
        <v>0</v>
      </c>
      <c r="K144" s="13">
        <v>212954.17999999996</v>
      </c>
      <c r="L144" s="14" t="e">
        <f>#REF!-K144</f>
        <v>#REF!</v>
      </c>
      <c r="M144" s="14"/>
    </row>
    <row r="145" spans="1:13" outlineLevel="2" x14ac:dyDescent="0.2">
      <c r="A145" s="10" t="s">
        <v>152</v>
      </c>
      <c r="B145" s="11" t="s">
        <v>61</v>
      </c>
      <c r="C145" s="12" t="s">
        <v>216</v>
      </c>
      <c r="D145" s="13">
        <v>113260.19</v>
      </c>
      <c r="E145" s="13">
        <v>7183.68</v>
      </c>
      <c r="F145" s="13">
        <v>9362.0400000000009</v>
      </c>
      <c r="G145" s="13">
        <v>1267</v>
      </c>
      <c r="H145" s="13">
        <v>3737.6</v>
      </c>
      <c r="I145" s="13">
        <v>1448.4</v>
      </c>
      <c r="J145" s="13">
        <v>0</v>
      </c>
      <c r="K145" s="13">
        <v>136258.91</v>
      </c>
      <c r="L145" s="14" t="e">
        <f>#REF!-K145</f>
        <v>#REF!</v>
      </c>
      <c r="M145" s="14"/>
    </row>
    <row r="146" spans="1:13" outlineLevel="2" x14ac:dyDescent="0.2">
      <c r="A146" s="10" t="s">
        <v>153</v>
      </c>
      <c r="B146" s="11" t="s">
        <v>61</v>
      </c>
      <c r="C146" s="12" t="s">
        <v>215</v>
      </c>
      <c r="D146" s="13">
        <v>121073.28</v>
      </c>
      <c r="E146" s="13">
        <v>8774.16</v>
      </c>
      <c r="F146" s="13">
        <v>2471.84</v>
      </c>
      <c r="G146" s="13">
        <v>1686.78</v>
      </c>
      <c r="H146" s="13">
        <v>2896.2</v>
      </c>
      <c r="I146" s="13">
        <v>1366.16</v>
      </c>
      <c r="J146" s="13">
        <v>0</v>
      </c>
      <c r="K146" s="13">
        <v>138268.42000000001</v>
      </c>
      <c r="L146" s="14" t="e">
        <f>#REF!-K146</f>
        <v>#REF!</v>
      </c>
      <c r="M146" s="14"/>
    </row>
    <row r="147" spans="1:13" outlineLevel="2" x14ac:dyDescent="0.2">
      <c r="A147" s="10" t="s">
        <v>154</v>
      </c>
      <c r="B147" s="11" t="s">
        <v>61</v>
      </c>
      <c r="C147" s="12" t="s">
        <v>216</v>
      </c>
      <c r="D147" s="13">
        <v>112057.24</v>
      </c>
      <c r="E147" s="13">
        <v>7107.36</v>
      </c>
      <c r="F147" s="13">
        <v>192.57</v>
      </c>
      <c r="G147" s="13">
        <v>91.59</v>
      </c>
      <c r="H147" s="13">
        <v>1696.06</v>
      </c>
      <c r="I147" s="13">
        <v>1383.12</v>
      </c>
      <c r="J147" s="13">
        <v>0</v>
      </c>
      <c r="K147" s="13">
        <v>122527.94</v>
      </c>
      <c r="L147" s="14" t="e">
        <f>#REF!-K147</f>
        <v>#REF!</v>
      </c>
      <c r="M147" s="14"/>
    </row>
    <row r="148" spans="1:13" outlineLevel="2" x14ac:dyDescent="0.2">
      <c r="A148" s="10" t="s">
        <v>155</v>
      </c>
      <c r="B148" s="11" t="s">
        <v>61</v>
      </c>
      <c r="C148" s="12" t="s">
        <v>215</v>
      </c>
      <c r="D148" s="13">
        <v>137736.79999999999</v>
      </c>
      <c r="E148" s="13">
        <v>7825.2</v>
      </c>
      <c r="F148" s="13">
        <v>43025.46</v>
      </c>
      <c r="G148" s="13">
        <v>0</v>
      </c>
      <c r="H148" s="13">
        <v>6782.12</v>
      </c>
      <c r="I148" s="13">
        <v>2376.9499999999998</v>
      </c>
      <c r="J148" s="13">
        <v>0</v>
      </c>
      <c r="K148" s="13">
        <v>197746.53</v>
      </c>
      <c r="L148" s="14" t="e">
        <f>#REF!-K148</f>
        <v>#REF!</v>
      </c>
      <c r="M148" s="14"/>
    </row>
    <row r="149" spans="1:13" outlineLevel="2" x14ac:dyDescent="0.2">
      <c r="A149" s="10" t="s">
        <v>156</v>
      </c>
      <c r="B149" s="11" t="s">
        <v>61</v>
      </c>
      <c r="C149" s="12" t="s">
        <v>216</v>
      </c>
      <c r="D149" s="13">
        <v>111765.78</v>
      </c>
      <c r="E149" s="13">
        <v>11186.16</v>
      </c>
      <c r="F149" s="13">
        <v>17967.32</v>
      </c>
      <c r="G149" s="13">
        <v>20577.23</v>
      </c>
      <c r="H149" s="13">
        <v>4685.07</v>
      </c>
      <c r="I149" s="13">
        <v>298.94</v>
      </c>
      <c r="J149" s="13">
        <v>0</v>
      </c>
      <c r="K149" s="13">
        <v>166480.50000000003</v>
      </c>
      <c r="L149" s="14" t="e">
        <f>#REF!-K149</f>
        <v>#REF!</v>
      </c>
      <c r="M149" s="14"/>
    </row>
    <row r="150" spans="1:13" outlineLevel="2" x14ac:dyDescent="0.2">
      <c r="A150" s="10" t="s">
        <v>157</v>
      </c>
      <c r="B150" s="11" t="s">
        <v>61</v>
      </c>
      <c r="C150" s="12" t="s">
        <v>214</v>
      </c>
      <c r="D150" s="13">
        <v>52920.15</v>
      </c>
      <c r="E150" s="13">
        <v>3097.68</v>
      </c>
      <c r="F150" s="13">
        <v>1343.7</v>
      </c>
      <c r="G150" s="13">
        <v>0</v>
      </c>
      <c r="H150" s="13">
        <v>0</v>
      </c>
      <c r="I150" s="13">
        <v>427.68</v>
      </c>
      <c r="J150" s="13">
        <v>0</v>
      </c>
      <c r="K150" s="13">
        <v>57789.21</v>
      </c>
      <c r="L150" s="14" t="e">
        <f>#REF!-K150</f>
        <v>#REF!</v>
      </c>
      <c r="M150" s="14"/>
    </row>
    <row r="151" spans="1:13" outlineLevel="2" x14ac:dyDescent="0.2">
      <c r="A151" s="10" t="s">
        <v>158</v>
      </c>
      <c r="B151" s="11" t="s">
        <v>61</v>
      </c>
      <c r="C151" s="12" t="s">
        <v>215</v>
      </c>
      <c r="D151" s="13">
        <v>125196.59</v>
      </c>
      <c r="E151" s="13">
        <v>8006.16</v>
      </c>
      <c r="F151" s="13">
        <v>30230.32</v>
      </c>
      <c r="G151" s="13">
        <v>2114.21</v>
      </c>
      <c r="H151" s="13">
        <v>16178.06</v>
      </c>
      <c r="I151" s="13">
        <v>1681.07</v>
      </c>
      <c r="J151" s="13">
        <v>0</v>
      </c>
      <c r="K151" s="13">
        <v>183406.41</v>
      </c>
      <c r="L151" s="14" t="e">
        <f>#REF!-K151</f>
        <v>#REF!</v>
      </c>
      <c r="M151" s="14"/>
    </row>
    <row r="152" spans="1:13" outlineLevel="2" x14ac:dyDescent="0.2">
      <c r="A152" s="10" t="s">
        <v>159</v>
      </c>
      <c r="B152" s="11" t="s">
        <v>61</v>
      </c>
      <c r="C152" s="12" t="s">
        <v>215</v>
      </c>
      <c r="D152" s="13">
        <v>116218.4</v>
      </c>
      <c r="E152" s="13">
        <v>12624.96</v>
      </c>
      <c r="F152" s="13">
        <v>37142.5</v>
      </c>
      <c r="G152" s="13">
        <v>793.79</v>
      </c>
      <c r="H152" s="13">
        <v>1734.02</v>
      </c>
      <c r="I152" s="13">
        <v>1687.82</v>
      </c>
      <c r="J152" s="13">
        <v>0</v>
      </c>
      <c r="K152" s="13">
        <v>170201.49</v>
      </c>
      <c r="L152" s="14" t="e">
        <f>#REF!-K152</f>
        <v>#REF!</v>
      </c>
      <c r="M152" s="14"/>
    </row>
    <row r="153" spans="1:13" outlineLevel="2" x14ac:dyDescent="0.2">
      <c r="A153" s="10" t="s">
        <v>160</v>
      </c>
      <c r="B153" s="11" t="s">
        <v>61</v>
      </c>
      <c r="C153" s="12" t="s">
        <v>215</v>
      </c>
      <c r="D153" s="13">
        <v>109399.3</v>
      </c>
      <c r="E153" s="13">
        <v>6897.6</v>
      </c>
      <c r="F153" s="13">
        <v>16810.059999999998</v>
      </c>
      <c r="G153" s="13">
        <v>5732.04</v>
      </c>
      <c r="H153" s="13">
        <v>1616.97</v>
      </c>
      <c r="I153" s="13">
        <v>784.05</v>
      </c>
      <c r="J153" s="13">
        <v>0</v>
      </c>
      <c r="K153" s="13">
        <v>141240.02000000002</v>
      </c>
      <c r="L153" s="14" t="e">
        <f>#REF!-K153</f>
        <v>#REF!</v>
      </c>
      <c r="M153" s="14"/>
    </row>
    <row r="154" spans="1:13" outlineLevel="2" x14ac:dyDescent="0.2">
      <c r="A154" s="10" t="s">
        <v>161</v>
      </c>
      <c r="B154" s="11" t="s">
        <v>61</v>
      </c>
      <c r="C154" s="12" t="s">
        <v>216</v>
      </c>
      <c r="D154" s="13">
        <v>111325.77</v>
      </c>
      <c r="E154" s="13">
        <v>7052.4</v>
      </c>
      <c r="F154" s="13">
        <v>9195.7999999999993</v>
      </c>
      <c r="G154" s="13">
        <v>564.81000000000006</v>
      </c>
      <c r="H154" s="13">
        <v>1681.27</v>
      </c>
      <c r="I154" s="13">
        <v>1512.47</v>
      </c>
      <c r="J154" s="13">
        <v>0</v>
      </c>
      <c r="K154" s="13">
        <v>131332.51999999999</v>
      </c>
      <c r="L154" s="14" t="e">
        <f>#REF!-K154</f>
        <v>#REF!</v>
      </c>
      <c r="M154" s="14"/>
    </row>
    <row r="155" spans="1:13" outlineLevel="2" x14ac:dyDescent="0.2">
      <c r="A155" s="10" t="s">
        <v>162</v>
      </c>
      <c r="B155" s="11" t="s">
        <v>61</v>
      </c>
      <c r="C155" s="12" t="s">
        <v>215</v>
      </c>
      <c r="D155" s="13">
        <v>120335.17</v>
      </c>
      <c r="E155" s="13">
        <v>7609.44</v>
      </c>
      <c r="F155" s="13">
        <v>8132.3000000000011</v>
      </c>
      <c r="G155" s="13">
        <v>1740.21</v>
      </c>
      <c r="H155" s="13">
        <v>1817.12</v>
      </c>
      <c r="I155" s="13">
        <v>1540.54</v>
      </c>
      <c r="J155" s="13">
        <v>0</v>
      </c>
      <c r="K155" s="13">
        <v>141174.78</v>
      </c>
      <c r="L155" s="14" t="e">
        <f>#REF!-K155</f>
        <v>#REF!</v>
      </c>
      <c r="M155" s="14"/>
    </row>
    <row r="156" spans="1:13" outlineLevel="2" x14ac:dyDescent="0.2">
      <c r="A156" s="10" t="s">
        <v>163</v>
      </c>
      <c r="B156" s="11" t="s">
        <v>61</v>
      </c>
      <c r="C156" s="12" t="s">
        <v>214</v>
      </c>
      <c r="D156" s="13">
        <v>27743.59</v>
      </c>
      <c r="E156" s="13">
        <v>2801.52</v>
      </c>
      <c r="F156" s="13">
        <v>0</v>
      </c>
      <c r="G156" s="13">
        <v>0</v>
      </c>
      <c r="H156" s="13">
        <v>771.72</v>
      </c>
      <c r="I156" s="13">
        <v>841.2</v>
      </c>
      <c r="J156" s="13">
        <v>0</v>
      </c>
      <c r="K156" s="13">
        <v>32158.030000000002</v>
      </c>
      <c r="L156" s="14" t="e">
        <f>#REF!-K156</f>
        <v>#REF!</v>
      </c>
      <c r="M156" s="14"/>
    </row>
    <row r="157" spans="1:13" outlineLevel="2" x14ac:dyDescent="0.2">
      <c r="A157" s="10" t="s">
        <v>164</v>
      </c>
      <c r="B157" s="11" t="s">
        <v>61</v>
      </c>
      <c r="C157" s="12" t="s">
        <v>215</v>
      </c>
      <c r="D157" s="13">
        <v>111033.94</v>
      </c>
      <c r="E157" s="13">
        <v>6960.72</v>
      </c>
      <c r="F157" s="13">
        <v>15018.18</v>
      </c>
      <c r="G157" s="13">
        <v>11952.5</v>
      </c>
      <c r="H157" s="13">
        <v>801.97</v>
      </c>
      <c r="I157" s="13">
        <v>624.63</v>
      </c>
      <c r="J157" s="13">
        <v>0</v>
      </c>
      <c r="K157" s="13">
        <v>146391.94</v>
      </c>
      <c r="L157" s="14" t="e">
        <f>#REF!-K157</f>
        <v>#REF!</v>
      </c>
      <c r="M157" s="14"/>
    </row>
    <row r="158" spans="1:13" outlineLevel="2" x14ac:dyDescent="0.2">
      <c r="A158" s="10" t="s">
        <v>165</v>
      </c>
      <c r="B158" s="11" t="s">
        <v>61</v>
      </c>
      <c r="C158" s="12" t="s">
        <v>214</v>
      </c>
      <c r="D158" s="13">
        <v>53092.509999999995</v>
      </c>
      <c r="E158" s="13">
        <v>3039.84</v>
      </c>
      <c r="F158" s="13">
        <v>448.5</v>
      </c>
      <c r="G158" s="13">
        <v>152.65</v>
      </c>
      <c r="H158" s="13">
        <v>0</v>
      </c>
      <c r="I158" s="13">
        <v>438.96</v>
      </c>
      <c r="J158" s="13">
        <v>0</v>
      </c>
      <c r="K158" s="13">
        <v>57172.459999999992</v>
      </c>
      <c r="L158" s="14" t="e">
        <f>#REF!-K158</f>
        <v>#REF!</v>
      </c>
      <c r="M158" s="14"/>
    </row>
    <row r="159" spans="1:13" outlineLevel="2" x14ac:dyDescent="0.2">
      <c r="A159" s="10" t="s">
        <v>166</v>
      </c>
      <c r="B159" s="11" t="s">
        <v>61</v>
      </c>
      <c r="C159" s="12" t="s">
        <v>215</v>
      </c>
      <c r="D159" s="13">
        <v>127052.25</v>
      </c>
      <c r="E159" s="13">
        <v>14359.92</v>
      </c>
      <c r="F159" s="13">
        <v>12300.599999999999</v>
      </c>
      <c r="G159" s="13">
        <v>0</v>
      </c>
      <c r="H159" s="13">
        <v>15935.960000000001</v>
      </c>
      <c r="I159" s="13">
        <v>2145.12</v>
      </c>
      <c r="J159" s="13">
        <v>0</v>
      </c>
      <c r="K159" s="13">
        <v>171793.85</v>
      </c>
      <c r="L159" s="14" t="e">
        <f>#REF!-K159</f>
        <v>#REF!</v>
      </c>
      <c r="M159" s="14"/>
    </row>
    <row r="160" spans="1:13" outlineLevel="2" x14ac:dyDescent="0.2">
      <c r="A160" s="10" t="s">
        <v>167</v>
      </c>
      <c r="B160" s="11" t="s">
        <v>61</v>
      </c>
      <c r="C160" s="12" t="s">
        <v>215</v>
      </c>
      <c r="D160" s="13">
        <v>131953.4</v>
      </c>
      <c r="E160" s="13">
        <v>8830.08</v>
      </c>
      <c r="F160" s="13">
        <v>47667.33</v>
      </c>
      <c r="G160" s="13">
        <v>7495.12</v>
      </c>
      <c r="H160" s="13">
        <v>4247.59</v>
      </c>
      <c r="I160" s="13">
        <v>1005.22</v>
      </c>
      <c r="J160" s="13">
        <v>0</v>
      </c>
      <c r="K160" s="13">
        <v>201198.74</v>
      </c>
      <c r="L160" s="14" t="e">
        <f>#REF!-K160</f>
        <v>#REF!</v>
      </c>
      <c r="M160" s="14"/>
    </row>
    <row r="161" spans="1:13" outlineLevel="2" x14ac:dyDescent="0.2">
      <c r="A161" s="10" t="s">
        <v>168</v>
      </c>
      <c r="B161" s="11" t="s">
        <v>61</v>
      </c>
      <c r="C161" s="12" t="s">
        <v>215</v>
      </c>
      <c r="D161" s="13">
        <v>123707.99</v>
      </c>
      <c r="E161" s="13">
        <v>7846.32</v>
      </c>
      <c r="F161" s="13">
        <v>30552.109999999997</v>
      </c>
      <c r="G161" s="13">
        <v>0</v>
      </c>
      <c r="H161" s="13">
        <v>1874.52</v>
      </c>
      <c r="I161" s="13">
        <v>1668.12</v>
      </c>
      <c r="J161" s="13">
        <v>0</v>
      </c>
      <c r="K161" s="13">
        <v>165649.05999999997</v>
      </c>
      <c r="L161" s="14" t="e">
        <f>#REF!-K161</f>
        <v>#REF!</v>
      </c>
      <c r="M161" s="14"/>
    </row>
    <row r="162" spans="1:13" outlineLevel="2" x14ac:dyDescent="0.2">
      <c r="A162" s="10" t="s">
        <v>169</v>
      </c>
      <c r="B162" s="11" t="s">
        <v>61</v>
      </c>
      <c r="C162" s="12" t="s">
        <v>214</v>
      </c>
      <c r="D162" s="13">
        <v>92350.35</v>
      </c>
      <c r="E162" s="13">
        <v>5705.28</v>
      </c>
      <c r="F162" s="13">
        <v>6721.0499999999993</v>
      </c>
      <c r="G162" s="13">
        <v>717.47</v>
      </c>
      <c r="H162" s="13">
        <v>1282.79</v>
      </c>
      <c r="I162" s="13">
        <v>1235.51</v>
      </c>
      <c r="J162" s="13">
        <v>0</v>
      </c>
      <c r="K162" s="13">
        <v>108012.45</v>
      </c>
      <c r="L162" s="14" t="e">
        <f>#REF!-K162</f>
        <v>#REF!</v>
      </c>
      <c r="M162" s="14"/>
    </row>
    <row r="163" spans="1:13" outlineLevel="2" x14ac:dyDescent="0.2">
      <c r="A163" s="10" t="s">
        <v>170</v>
      </c>
      <c r="B163" s="11" t="s">
        <v>61</v>
      </c>
      <c r="C163" s="12" t="s">
        <v>214</v>
      </c>
      <c r="D163" s="13">
        <v>93824.97</v>
      </c>
      <c r="E163" s="13">
        <v>5095.92</v>
      </c>
      <c r="F163" s="13">
        <v>3754.6600000000003</v>
      </c>
      <c r="G163" s="13">
        <v>0</v>
      </c>
      <c r="H163" s="13">
        <v>602.12</v>
      </c>
      <c r="I163" s="13">
        <v>2764.84</v>
      </c>
      <c r="J163" s="13">
        <v>0</v>
      </c>
      <c r="K163" s="13">
        <v>106042.51</v>
      </c>
      <c r="L163" s="14" t="e">
        <f>#REF!-K163</f>
        <v>#REF!</v>
      </c>
      <c r="M163" s="14"/>
    </row>
    <row r="164" spans="1:13" outlineLevel="2" x14ac:dyDescent="0.2">
      <c r="A164" s="10" t="s">
        <v>171</v>
      </c>
      <c r="B164" s="11" t="s">
        <v>61</v>
      </c>
      <c r="C164" s="12" t="s">
        <v>216</v>
      </c>
      <c r="D164" s="13">
        <v>111148.18</v>
      </c>
      <c r="E164" s="13">
        <v>11987.52</v>
      </c>
      <c r="F164" s="13">
        <v>286.06</v>
      </c>
      <c r="G164" s="13">
        <v>7453.34</v>
      </c>
      <c r="H164" s="13">
        <v>1681.27</v>
      </c>
      <c r="I164" s="13">
        <v>1587.69</v>
      </c>
      <c r="J164" s="13">
        <v>0</v>
      </c>
      <c r="K164" s="13">
        <v>134144.06</v>
      </c>
      <c r="L164" s="14" t="e">
        <f>#REF!-K164</f>
        <v>#REF!</v>
      </c>
      <c r="M164" s="14"/>
    </row>
    <row r="165" spans="1:13" outlineLevel="2" x14ac:dyDescent="0.2">
      <c r="A165" s="10" t="s">
        <v>172</v>
      </c>
      <c r="B165" s="11" t="s">
        <v>61</v>
      </c>
      <c r="C165" s="12" t="s">
        <v>214</v>
      </c>
      <c r="D165" s="13">
        <v>11593.71</v>
      </c>
      <c r="E165" s="13">
        <v>15479.52</v>
      </c>
      <c r="F165" s="13">
        <v>0</v>
      </c>
      <c r="G165" s="13">
        <v>0</v>
      </c>
      <c r="H165" s="13">
        <v>10682.41</v>
      </c>
      <c r="I165" s="13">
        <v>924.98</v>
      </c>
      <c r="J165" s="13">
        <v>0</v>
      </c>
      <c r="K165" s="13">
        <v>38680.620000000003</v>
      </c>
      <c r="L165" s="14" t="e">
        <f>#REF!-K165</f>
        <v>#REF!</v>
      </c>
      <c r="M165" s="14"/>
    </row>
    <row r="166" spans="1:13" outlineLevel="2" x14ac:dyDescent="0.2">
      <c r="A166" s="10" t="s">
        <v>173</v>
      </c>
      <c r="B166" s="11" t="s">
        <v>61</v>
      </c>
      <c r="C166" s="12" t="s">
        <v>215</v>
      </c>
      <c r="D166" s="13">
        <v>136144</v>
      </c>
      <c r="E166" s="13">
        <v>6883.76</v>
      </c>
      <c r="F166" s="13">
        <v>29456.46</v>
      </c>
      <c r="G166" s="13">
        <v>0</v>
      </c>
      <c r="H166" s="13">
        <v>6703.49</v>
      </c>
      <c r="I166" s="13">
        <v>1660.61</v>
      </c>
      <c r="J166" s="13">
        <v>0</v>
      </c>
      <c r="K166" s="13">
        <v>180848.31999999998</v>
      </c>
      <c r="L166" s="14" t="e">
        <f>#REF!-K166</f>
        <v>#REF!</v>
      </c>
      <c r="M166" s="14"/>
    </row>
    <row r="167" spans="1:13" outlineLevel="2" x14ac:dyDescent="0.2">
      <c r="A167" s="10" t="s">
        <v>174</v>
      </c>
      <c r="B167" s="11" t="s">
        <v>61</v>
      </c>
      <c r="C167" s="12" t="s">
        <v>216</v>
      </c>
      <c r="D167" s="13">
        <v>111340.18</v>
      </c>
      <c r="E167" s="13">
        <v>10007.52</v>
      </c>
      <c r="F167" s="13">
        <v>43514.57</v>
      </c>
      <c r="G167" s="13">
        <v>20566.559999999998</v>
      </c>
      <c r="H167" s="13">
        <v>1679.43</v>
      </c>
      <c r="I167" s="13">
        <v>955.31</v>
      </c>
      <c r="J167" s="13">
        <v>0</v>
      </c>
      <c r="K167" s="13">
        <v>188063.56999999998</v>
      </c>
      <c r="L167" s="14" t="e">
        <f>#REF!-K167</f>
        <v>#REF!</v>
      </c>
      <c r="M167" s="14"/>
    </row>
    <row r="168" spans="1:13" outlineLevel="2" x14ac:dyDescent="0.2">
      <c r="A168" s="10" t="s">
        <v>175</v>
      </c>
      <c r="B168" s="11" t="s">
        <v>61</v>
      </c>
      <c r="C168" s="12" t="s">
        <v>214</v>
      </c>
      <c r="D168" s="13">
        <v>88421.91</v>
      </c>
      <c r="E168" s="13">
        <v>8520.9599999999991</v>
      </c>
      <c r="F168" s="13">
        <v>10690.260000000002</v>
      </c>
      <c r="G168" s="13">
        <v>152.65</v>
      </c>
      <c r="H168" s="13">
        <v>689.41</v>
      </c>
      <c r="I168" s="13">
        <v>1266.58</v>
      </c>
      <c r="J168" s="13">
        <v>7605.62</v>
      </c>
      <c r="K168" s="13">
        <v>117347.39</v>
      </c>
      <c r="L168" s="14" t="e">
        <f>#REF!-K168</f>
        <v>#REF!</v>
      </c>
      <c r="M168" s="14"/>
    </row>
    <row r="169" spans="1:13" outlineLevel="2" x14ac:dyDescent="0.2">
      <c r="A169" s="10" t="s">
        <v>176</v>
      </c>
      <c r="B169" s="11" t="s">
        <v>61</v>
      </c>
      <c r="C169" s="12" t="s">
        <v>216</v>
      </c>
      <c r="D169" s="13">
        <v>110956.18</v>
      </c>
      <c r="E169" s="13">
        <v>12121.92</v>
      </c>
      <c r="F169" s="13">
        <v>17895.48</v>
      </c>
      <c r="G169" s="13">
        <v>0</v>
      </c>
      <c r="H169" s="13">
        <v>4651.2700000000004</v>
      </c>
      <c r="I169" s="13">
        <v>1525.44</v>
      </c>
      <c r="J169" s="13">
        <v>0</v>
      </c>
      <c r="K169" s="13">
        <v>147150.28999999998</v>
      </c>
      <c r="L169" s="14" t="e">
        <f>#REF!-K169</f>
        <v>#REF!</v>
      </c>
      <c r="M169" s="14"/>
    </row>
    <row r="170" spans="1:13" outlineLevel="2" x14ac:dyDescent="0.2">
      <c r="A170" s="10" t="s">
        <v>177</v>
      </c>
      <c r="B170" s="11" t="s">
        <v>61</v>
      </c>
      <c r="C170" s="12" t="s">
        <v>214</v>
      </c>
      <c r="D170" s="13">
        <v>106673.61</v>
      </c>
      <c r="E170" s="13">
        <v>6652.56</v>
      </c>
      <c r="F170" s="13">
        <v>9594.49</v>
      </c>
      <c r="G170" s="13">
        <v>625.87</v>
      </c>
      <c r="H170" s="13">
        <v>1585.69</v>
      </c>
      <c r="I170" s="13">
        <v>1486.99</v>
      </c>
      <c r="J170" s="13">
        <v>0</v>
      </c>
      <c r="K170" s="13">
        <v>126619.21</v>
      </c>
      <c r="L170" s="14" t="e">
        <f>#REF!-K170</f>
        <v>#REF!</v>
      </c>
      <c r="M170" s="14"/>
    </row>
    <row r="171" spans="1:13" outlineLevel="2" x14ac:dyDescent="0.2">
      <c r="A171" s="10" t="s">
        <v>178</v>
      </c>
      <c r="B171" s="11" t="s">
        <v>61</v>
      </c>
      <c r="C171" s="12" t="s">
        <v>214</v>
      </c>
      <c r="D171" s="13">
        <v>105246.01000000001</v>
      </c>
      <c r="E171" s="13">
        <v>6455.04</v>
      </c>
      <c r="F171" s="13">
        <v>12231.64</v>
      </c>
      <c r="G171" s="13">
        <v>5588.4</v>
      </c>
      <c r="H171" s="13">
        <v>1541.23</v>
      </c>
      <c r="I171" s="13">
        <v>1153.95</v>
      </c>
      <c r="J171" s="13">
        <v>0</v>
      </c>
      <c r="K171" s="13">
        <v>132216.26999999999</v>
      </c>
      <c r="L171" s="14" t="e">
        <f>#REF!-K171</f>
        <v>#REF!</v>
      </c>
      <c r="M171" s="14"/>
    </row>
    <row r="172" spans="1:13" outlineLevel="2" x14ac:dyDescent="0.2">
      <c r="A172" s="10" t="s">
        <v>179</v>
      </c>
      <c r="B172" s="11" t="s">
        <v>61</v>
      </c>
      <c r="C172" s="12" t="s">
        <v>214</v>
      </c>
      <c r="D172" s="13">
        <v>102363.62</v>
      </c>
      <c r="E172" s="13">
        <v>6280.08</v>
      </c>
      <c r="F172" s="13">
        <v>8348.07</v>
      </c>
      <c r="G172" s="13">
        <v>2915.64</v>
      </c>
      <c r="H172" s="13">
        <v>3263.9300000000003</v>
      </c>
      <c r="I172" s="13">
        <v>1377.76</v>
      </c>
      <c r="J172" s="13">
        <v>0</v>
      </c>
      <c r="K172" s="13">
        <v>124549.09999999999</v>
      </c>
      <c r="L172" s="14" t="e">
        <f>#REF!-K172</f>
        <v>#REF!</v>
      </c>
      <c r="M172" s="14"/>
    </row>
    <row r="173" spans="1:13" outlineLevel="2" x14ac:dyDescent="0.2">
      <c r="A173" s="10" t="s">
        <v>180</v>
      </c>
      <c r="B173" s="11" t="s">
        <v>61</v>
      </c>
      <c r="C173" s="12" t="s">
        <v>214</v>
      </c>
      <c r="D173" s="13">
        <v>78750.100000000006</v>
      </c>
      <c r="E173" s="13">
        <v>4814.6400000000003</v>
      </c>
      <c r="F173" s="13">
        <v>13816.810000000001</v>
      </c>
      <c r="G173" s="13">
        <v>427.42</v>
      </c>
      <c r="H173" s="13">
        <v>846.9</v>
      </c>
      <c r="I173" s="13">
        <v>1027.52</v>
      </c>
      <c r="J173" s="13">
        <v>0</v>
      </c>
      <c r="K173" s="13">
        <v>99683.39</v>
      </c>
      <c r="L173" s="14" t="e">
        <f>#REF!-K173</f>
        <v>#REF!</v>
      </c>
      <c r="M173" s="14"/>
    </row>
    <row r="174" spans="1:13" outlineLevel="2" x14ac:dyDescent="0.2">
      <c r="A174" s="10" t="s">
        <v>181</v>
      </c>
      <c r="B174" s="11" t="s">
        <v>61</v>
      </c>
      <c r="C174" s="12" t="s">
        <v>214</v>
      </c>
      <c r="D174" s="13">
        <v>78606.570000000007</v>
      </c>
      <c r="E174" s="13">
        <v>4793.04</v>
      </c>
      <c r="F174" s="13">
        <v>1530.94</v>
      </c>
      <c r="G174" s="13">
        <v>188.38</v>
      </c>
      <c r="H174" s="13">
        <v>0</v>
      </c>
      <c r="I174" s="13">
        <v>935.7</v>
      </c>
      <c r="J174" s="13">
        <v>0</v>
      </c>
      <c r="K174" s="13">
        <v>86054.63</v>
      </c>
      <c r="L174" s="14" t="e">
        <f>#REF!-K174</f>
        <v>#REF!</v>
      </c>
      <c r="M174" s="14"/>
    </row>
    <row r="175" spans="1:13" outlineLevel="2" x14ac:dyDescent="0.2">
      <c r="A175" s="10" t="s">
        <v>182</v>
      </c>
      <c r="B175" s="11" t="s">
        <v>61</v>
      </c>
      <c r="C175" s="12" t="s">
        <v>214</v>
      </c>
      <c r="D175" s="13">
        <v>102275.07</v>
      </c>
      <c r="E175" s="13">
        <v>8206.08</v>
      </c>
      <c r="F175" s="13">
        <v>3892.49</v>
      </c>
      <c r="G175" s="13">
        <v>122.12</v>
      </c>
      <c r="H175" s="13">
        <v>4220.1400000000003</v>
      </c>
      <c r="I175" s="13">
        <v>1328.24</v>
      </c>
      <c r="J175" s="13">
        <v>0</v>
      </c>
      <c r="K175" s="13">
        <v>120044.14000000001</v>
      </c>
      <c r="L175" s="14" t="e">
        <f>#REF!-K175</f>
        <v>#REF!</v>
      </c>
      <c r="M175" s="14"/>
    </row>
    <row r="176" spans="1:13" outlineLevel="2" x14ac:dyDescent="0.2">
      <c r="A176" s="10" t="s">
        <v>183</v>
      </c>
      <c r="B176" s="11" t="s">
        <v>61</v>
      </c>
      <c r="C176" s="12" t="s">
        <v>216</v>
      </c>
      <c r="D176" s="13">
        <v>105748.21</v>
      </c>
      <c r="E176" s="13">
        <v>6695.04</v>
      </c>
      <c r="F176" s="13">
        <v>4801.08</v>
      </c>
      <c r="G176" s="13">
        <v>1251.73</v>
      </c>
      <c r="H176" s="13">
        <v>1589.81</v>
      </c>
      <c r="I176" s="13">
        <v>1340</v>
      </c>
      <c r="J176" s="13">
        <v>0</v>
      </c>
      <c r="K176" s="13">
        <v>121425.87</v>
      </c>
      <c r="L176" s="14" t="e">
        <f>#REF!-K176</f>
        <v>#REF!</v>
      </c>
      <c r="M176" s="14"/>
    </row>
    <row r="177" spans="1:13" outlineLevel="2" x14ac:dyDescent="0.2">
      <c r="A177" s="10" t="s">
        <v>184</v>
      </c>
      <c r="B177" s="11" t="s">
        <v>61</v>
      </c>
      <c r="C177" s="12" t="s">
        <v>214</v>
      </c>
      <c r="D177" s="13">
        <v>104422.7</v>
      </c>
      <c r="E177" s="13">
        <v>6527.76</v>
      </c>
      <c r="F177" s="13">
        <v>508.94</v>
      </c>
      <c r="G177" s="13">
        <v>0</v>
      </c>
      <c r="H177" s="13">
        <v>1539.45</v>
      </c>
      <c r="I177" s="13">
        <v>1334</v>
      </c>
      <c r="J177" s="13">
        <v>0</v>
      </c>
      <c r="K177" s="13">
        <v>114332.84999999999</v>
      </c>
      <c r="L177" s="14" t="e">
        <f>#REF!-K177</f>
        <v>#REF!</v>
      </c>
      <c r="M177" s="14"/>
    </row>
    <row r="178" spans="1:13" outlineLevel="2" x14ac:dyDescent="0.2">
      <c r="A178" s="10" t="s">
        <v>185</v>
      </c>
      <c r="B178" s="11" t="s">
        <v>61</v>
      </c>
      <c r="C178" s="12" t="s">
        <v>217</v>
      </c>
      <c r="D178" s="13">
        <v>138773.07</v>
      </c>
      <c r="E178" s="13">
        <v>15062.4</v>
      </c>
      <c r="F178" s="13">
        <v>33918.520000000004</v>
      </c>
      <c r="G178" s="13">
        <v>3121.7200000000003</v>
      </c>
      <c r="H178" s="13">
        <v>15720.31</v>
      </c>
      <c r="I178" s="13">
        <v>1993.15</v>
      </c>
      <c r="J178" s="13">
        <v>0</v>
      </c>
      <c r="K178" s="13">
        <v>208589.16999999998</v>
      </c>
      <c r="L178" s="14" t="e">
        <f>#REF!-K178</f>
        <v>#REF!</v>
      </c>
      <c r="M178" s="14"/>
    </row>
    <row r="179" spans="1:13" outlineLevel="2" x14ac:dyDescent="0.2">
      <c r="A179" s="10" t="s">
        <v>186</v>
      </c>
      <c r="B179" s="11" t="s">
        <v>61</v>
      </c>
      <c r="C179" s="12" t="s">
        <v>214</v>
      </c>
      <c r="D179" s="13">
        <v>91016.34</v>
      </c>
      <c r="E179" s="13">
        <v>5705.28</v>
      </c>
      <c r="F179" s="13">
        <v>5288.52</v>
      </c>
      <c r="G179" s="13">
        <v>12876.09</v>
      </c>
      <c r="H179" s="13">
        <v>1300.73</v>
      </c>
      <c r="I179" s="13">
        <v>964.48</v>
      </c>
      <c r="J179" s="13">
        <v>0</v>
      </c>
      <c r="K179" s="13">
        <v>117151.43999999999</v>
      </c>
      <c r="L179" s="14" t="e">
        <f>#REF!-K179</f>
        <v>#REF!</v>
      </c>
      <c r="M179" s="14"/>
    </row>
    <row r="180" spans="1:13" hidden="1" outlineLevel="1" x14ac:dyDescent="0.2">
      <c r="A180" s="10"/>
      <c r="B180" s="16"/>
      <c r="C180" s="12"/>
      <c r="D180" s="13"/>
      <c r="E180" s="13"/>
      <c r="F180" s="13"/>
      <c r="G180" s="13"/>
      <c r="H180" s="13"/>
      <c r="I180" s="13"/>
      <c r="J180" s="13"/>
      <c r="K180" s="13"/>
      <c r="L180" s="14"/>
      <c r="M180" s="14"/>
    </row>
    <row r="181" spans="1:13" outlineLevel="2" x14ac:dyDescent="0.2">
      <c r="A181" s="10" t="s">
        <v>187</v>
      </c>
      <c r="B181" s="11" t="s">
        <v>188</v>
      </c>
      <c r="C181" s="12" t="s">
        <v>219</v>
      </c>
      <c r="D181" s="13">
        <v>103102.8</v>
      </c>
      <c r="E181" s="13">
        <v>0</v>
      </c>
      <c r="F181" s="13">
        <v>0</v>
      </c>
      <c r="G181" s="13">
        <v>0</v>
      </c>
      <c r="H181" s="13">
        <v>0</v>
      </c>
      <c r="I181" s="13">
        <v>1108.8</v>
      </c>
      <c r="J181" s="13">
        <v>0</v>
      </c>
      <c r="K181" s="13">
        <v>104211.6</v>
      </c>
      <c r="L181" s="14" t="e">
        <f>#REF!-K181</f>
        <v>#REF!</v>
      </c>
      <c r="M181" s="14"/>
    </row>
    <row r="182" spans="1:13" s="17" customFormat="1" outlineLevel="2" x14ac:dyDescent="0.2">
      <c r="A182" s="10" t="s">
        <v>189</v>
      </c>
      <c r="B182" s="11" t="s">
        <v>188</v>
      </c>
      <c r="C182" s="12" t="s">
        <v>220</v>
      </c>
      <c r="D182" s="13">
        <v>78968.399999999994</v>
      </c>
      <c r="E182" s="13">
        <v>2130.8000000000002</v>
      </c>
      <c r="F182" s="13">
        <v>455.52</v>
      </c>
      <c r="G182" s="13">
        <v>0</v>
      </c>
      <c r="H182" s="13">
        <v>0</v>
      </c>
      <c r="I182" s="13">
        <v>0</v>
      </c>
      <c r="J182" s="13">
        <v>0</v>
      </c>
      <c r="K182" s="13">
        <v>81554.720000000001</v>
      </c>
      <c r="L182" s="14" t="e">
        <f>#REF!-K182</f>
        <v>#REF!</v>
      </c>
      <c r="M182" s="14"/>
    </row>
    <row r="183" spans="1:13" s="17" customFormat="1" hidden="1" outlineLevel="1" x14ac:dyDescent="0.2">
      <c r="A183" s="10"/>
      <c r="B183" s="16"/>
      <c r="C183" s="12"/>
      <c r="D183" s="13"/>
      <c r="E183" s="13"/>
      <c r="F183" s="13"/>
      <c r="G183" s="13"/>
      <c r="H183" s="13"/>
      <c r="I183" s="13"/>
      <c r="J183" s="13"/>
      <c r="K183" s="13"/>
      <c r="L183" s="14"/>
      <c r="M183" s="14"/>
    </row>
    <row r="184" spans="1:13" s="17" customFormat="1" hidden="1" x14ac:dyDescent="0.2">
      <c r="A184" s="10"/>
      <c r="B184" s="16"/>
      <c r="C184" s="12"/>
      <c r="D184" s="13"/>
      <c r="E184" s="13"/>
      <c r="F184" s="13"/>
      <c r="G184" s="13"/>
      <c r="H184" s="13"/>
      <c r="I184" s="13"/>
      <c r="J184" s="13"/>
      <c r="K184" s="13"/>
      <c r="L184" s="14"/>
      <c r="M184" s="14"/>
    </row>
    <row r="185" spans="1:13" x14ac:dyDescent="0.2">
      <c r="A185" s="10"/>
      <c r="B185" s="18"/>
      <c r="C185" s="19"/>
    </row>
    <row r="186" spans="1:13" x14ac:dyDescent="0.2">
      <c r="A186" s="10"/>
      <c r="B186" s="18"/>
      <c r="C186" s="19"/>
    </row>
    <row r="187" spans="1:13" x14ac:dyDescent="0.2">
      <c r="A187" s="10"/>
      <c r="B187" s="18"/>
      <c r="C187" s="19"/>
    </row>
    <row r="188" spans="1:13" x14ac:dyDescent="0.2">
      <c r="A188" s="10"/>
      <c r="B188" s="18"/>
      <c r="C188" s="19"/>
    </row>
  </sheetData>
  <pageMargins left="0.2" right="0.2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Orland Fire Protection District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Sullivan</dc:creator>
  <cp:lastModifiedBy>Kerry Sullivan</cp:lastModifiedBy>
  <cp:lastPrinted>2019-05-08T20:36:29Z</cp:lastPrinted>
  <dcterms:created xsi:type="dcterms:W3CDTF">2019-05-08T17:10:08Z</dcterms:created>
  <dcterms:modified xsi:type="dcterms:W3CDTF">2019-05-08T20:40:39Z</dcterms:modified>
</cp:coreProperties>
</file>